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pulegal-my.sharepoint.com/personal/leonardo_moreno_ppulegal_com/Documents/Escritorio/PPU/Lago Sofía/PDC/Anexos/Anexo N° 4/Apéndice N° 1 Autocontroles Piscicultura Chinquihue/"/>
    </mc:Choice>
  </mc:AlternateContent>
  <xr:revisionPtr revIDLastSave="25" documentId="13_ncr:1_{50643B9A-CDC1-4534-96DB-A4FD38D11AFD}" xr6:coauthVersionLast="46" xr6:coauthVersionMax="47" xr10:uidLastSave="{1E498F35-BADC-4FA8-BFF6-44933374E882}"/>
  <bookViews>
    <workbookView xWindow="-120" yWindow="-120" windowWidth="20730" windowHeight="11160" tabRatio="912" firstSheet="4" activeTab="17" xr2:uid="{00000000-000D-0000-FFFF-FFFF00000000}"/>
  </bookViews>
  <sheets>
    <sheet name="ASC 2018" sheetId="18" r:id="rId1"/>
    <sheet name="Nitrógeno total Kj" sheetId="17" r:id="rId2"/>
    <sheet name="Fósforo" sheetId="16" r:id="rId3"/>
    <sheet name="SST" sheetId="20" r:id="rId4"/>
    <sheet name="Cloruros" sheetId="15" r:id="rId5"/>
    <sheet name="Base datos" sheetId="14" r:id="rId6"/>
    <sheet name="Enero 18" sheetId="1" r:id="rId7"/>
    <sheet name="Febrero 18" sheetId="2" r:id="rId8"/>
    <sheet name="Marzo 18" sheetId="3" r:id="rId9"/>
    <sheet name="Abril 18" sheetId="4" r:id="rId10"/>
    <sheet name="Mayo 18" sheetId="5" r:id="rId11"/>
    <sheet name="Junio 18" sheetId="7" r:id="rId12"/>
    <sheet name="Julio 18" sheetId="6" r:id="rId13"/>
    <sheet name="Agosto 18" sheetId="9" r:id="rId14"/>
    <sheet name="Sept 18" sheetId="10" r:id="rId15"/>
    <sheet name="Oct 18" sheetId="11" r:id="rId16"/>
    <sheet name="Nov 18" sheetId="12" r:id="rId17"/>
    <sheet name="Dic 18" sheetId="13" r:id="rId18"/>
  </sheets>
  <definedNames>
    <definedName name="_xlnm.Print_Area" localSheetId="9">'Abril 18'!$C$22:$F$54</definedName>
    <definedName name="_xlnm.Print_Area" localSheetId="6">'Enero 18'!$A$1:$O$63</definedName>
  </definedNames>
  <calcPr calcId="191029"/>
  <pivotCaches>
    <pivotCache cacheId="1" r:id="rId1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<sst xmlns="http://schemas.openxmlformats.org/spreadsheetml/2006/main" count="959" uniqueCount="135">
  <si>
    <t>AUTOCONTROL</t>
  </si>
  <si>
    <t>Resolución adjunta aprueba programa de monitoreo</t>
  </si>
  <si>
    <t>RESULTADOS DEL MONITOREO</t>
  </si>
  <si>
    <t>MP 30 MENSUALES</t>
  </si>
  <si>
    <t>Parámetros/
Año /Mes.</t>
  </si>
  <si>
    <t>Fecha Monitoreo</t>
  </si>
  <si>
    <t>pH
6,0- 8,5</t>
  </si>
  <si>
    <t>Lab. 
de análisis</t>
  </si>
  <si>
    <r>
      <t xml:space="preserve">Región: </t>
    </r>
    <r>
      <rPr>
        <sz val="10"/>
        <rFont val="Arial"/>
        <family val="2"/>
      </rPr>
      <t>X Región de Los Lagos</t>
    </r>
  </si>
  <si>
    <t>Aceites y Grasas
20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</si>
  <si>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35 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</si>
  <si>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Solidos Suspendidos Totales   80 mg/l</t>
  </si>
  <si>
    <t>MP 4 MENSUALES</t>
  </si>
  <si>
    <t>MP: Muestras Puntuales</t>
  </si>
  <si>
    <t>MC: Muestras Compuestas</t>
  </si>
  <si>
    <t>Nombre y Firma</t>
  </si>
  <si>
    <t>Representante Legal.</t>
  </si>
  <si>
    <t>Temperatura     35°C</t>
  </si>
  <si>
    <t>Cloruros    400 mg/l</t>
  </si>
  <si>
    <t>Fósforo 10 mg/l</t>
  </si>
  <si>
    <t>Nitrogeno Total Kj. 50 mg/l</t>
  </si>
  <si>
    <t>Poder Espumógeno 7 mm</t>
  </si>
  <si>
    <t>MC 1 MENSUALES</t>
  </si>
  <si>
    <r>
      <t xml:space="preserve">Lugar de Descarga: </t>
    </r>
    <r>
      <rPr>
        <sz val="10"/>
        <rFont val="Arial"/>
        <family val="2"/>
      </rPr>
      <t>Estero Sin Nombre</t>
    </r>
  </si>
  <si>
    <t>ACUIMAG S.A.</t>
  </si>
  <si>
    <r>
      <t xml:space="preserve">Nombre del Establecimiento Industrial: </t>
    </r>
    <r>
      <rPr>
        <sz val="10"/>
        <rFont val="Arial"/>
        <family val="2"/>
      </rPr>
      <t>Acuimag S.A.</t>
    </r>
  </si>
  <si>
    <r>
      <t xml:space="preserve">RUT: </t>
    </r>
    <r>
      <rPr>
        <sz val="10"/>
        <rFont val="Arial"/>
        <family val="2"/>
      </rPr>
      <t>78,754,560-2</t>
    </r>
  </si>
  <si>
    <r>
      <t xml:space="preserve">Ubicación: </t>
    </r>
    <r>
      <rPr>
        <sz val="10"/>
        <rFont val="Arial"/>
        <family val="2"/>
      </rPr>
      <t>camino a chinquihue km 12, Comuna de Puerto Montt</t>
    </r>
  </si>
  <si>
    <r>
      <t>Punto de Descarga:</t>
    </r>
    <r>
      <rPr>
        <sz val="10"/>
        <rFont val="Arial"/>
        <family val="2"/>
      </rPr>
      <t xml:space="preserve"> 5,402,741 N y  664,570 E datum WGS  84</t>
    </r>
  </si>
  <si>
    <r>
      <t xml:space="preserve">Fax: </t>
    </r>
    <r>
      <rPr>
        <sz val="10"/>
        <rFont val="Arial"/>
        <family val="2"/>
      </rPr>
      <t>437 969</t>
    </r>
  </si>
  <si>
    <t>,,,,,,,,,,,,,,,,,,,,,,,,,,,,,,,,,,,,,,,,,,,,,,,,,,,,,,,,,,,,,,,,,,,,,,,,,,,,,,,,,,,,,,,,,,,,,,,,,,,,,,,,,,,,,,,,,,,,,,,,,,,,,,,,,,,,,,,,,,,,,,,,,,,,,,,,,,,,,,,,,,,,,,,,,,,,,,,,,,,,,,,,,,,,,,,,,,,,,,,,,,,,,,,,,,,,,,,,,,,,,,,,,,,,,,,,,,,,,,,,,,,,,,,,,,,,,,,</t>
  </si>
  <si>
    <r>
      <t xml:space="preserve">Nombre del Contacto: </t>
    </r>
    <r>
      <rPr>
        <sz val="10"/>
        <rFont val="Arial"/>
        <family val="2"/>
      </rPr>
      <t>Carlos Hidalgo Villarroel</t>
    </r>
  </si>
  <si>
    <r>
      <t xml:space="preserve">Teléfono del Contacto: </t>
    </r>
    <r>
      <rPr>
        <sz val="10"/>
        <rFont val="Arial"/>
        <family val="2"/>
      </rPr>
      <t>201930</t>
    </r>
  </si>
  <si>
    <r>
      <t xml:space="preserve">e-mail del Contacto: </t>
    </r>
    <r>
      <rPr>
        <sz val="10"/>
        <rFont val="Arial"/>
        <family val="2"/>
      </rPr>
      <t>carlos.hidalgo@lagosofia.cl</t>
    </r>
  </si>
  <si>
    <t>Muestreo febrero</t>
  </si>
  <si>
    <t>Muestreo Enero</t>
  </si>
  <si>
    <t>SGS</t>
  </si>
  <si>
    <t xml:space="preserve">Parámetros
</t>
  </si>
  <si>
    <t xml:space="preserve">Mes </t>
  </si>
  <si>
    <t>Año</t>
  </si>
  <si>
    <t>Semana</t>
  </si>
  <si>
    <t>Total general</t>
  </si>
  <si>
    <t>(Todas)</t>
  </si>
  <si>
    <t>Datos</t>
  </si>
  <si>
    <t>Cloruros   Muestra</t>
  </si>
  <si>
    <t>Cloruros  Exigidos</t>
  </si>
  <si>
    <t xml:space="preserve"> Cloruros   Muestra</t>
  </si>
  <si>
    <t xml:space="preserve"> Cloruros  Exigidos</t>
  </si>
  <si>
    <t>Fósforo Muestral</t>
  </si>
  <si>
    <t>Fósforo Exigido (mg/l)</t>
  </si>
  <si>
    <t xml:space="preserve"> Fósforo Muestra</t>
  </si>
  <si>
    <t xml:space="preserve"> Fósforo Exigido (mg/l)</t>
  </si>
  <si>
    <t>Nitrégeno Total Kj  exigido (mg/l)</t>
  </si>
  <si>
    <t>Nitrogeno Total Kj. Muestra (mg/l)</t>
  </si>
  <si>
    <t xml:space="preserve"> Nitrégeno Total Kj  exigido (mg/l)</t>
  </si>
  <si>
    <t xml:space="preserve"> Nitrogeno Total Kj. Muestra (mg/l)</t>
  </si>
  <si>
    <r>
      <t>Caudal
7689,6 m</t>
    </r>
    <r>
      <rPr>
        <b/>
        <vertAlign val="superscript"/>
        <sz val="10"/>
        <color rgb="FF19EF1E"/>
        <rFont val="Arial Narrow"/>
        <family val="2"/>
      </rPr>
      <t>3</t>
    </r>
    <r>
      <rPr>
        <b/>
        <sz val="10"/>
        <color rgb="FF19EF1E"/>
        <rFont val="Arial Narrow"/>
        <family val="2"/>
      </rPr>
      <t>/d</t>
    </r>
  </si>
  <si>
    <r>
      <t>DBO</t>
    </r>
    <r>
      <rPr>
        <b/>
        <vertAlign val="subscript"/>
        <sz val="10"/>
        <color rgb="FF19EF1E"/>
        <rFont val="Arial Narrow"/>
        <family val="2"/>
      </rPr>
      <t>5</t>
    </r>
    <r>
      <rPr>
        <b/>
        <sz val="10"/>
        <color rgb="FF19EF1E"/>
        <rFont val="Arial Narrow"/>
        <family val="2"/>
      </rPr>
      <t xml:space="preserve">
35 mg O</t>
    </r>
    <r>
      <rPr>
        <b/>
        <vertAlign val="subscript"/>
        <sz val="10"/>
        <color rgb="FF19EF1E"/>
        <rFont val="Arial Narrow"/>
        <family val="2"/>
      </rPr>
      <t>2</t>
    </r>
    <r>
      <rPr>
        <b/>
        <sz val="10"/>
        <color rgb="FF19EF1E"/>
        <rFont val="Arial Narrow"/>
        <family val="2"/>
      </rPr>
      <t>/l</t>
    </r>
  </si>
  <si>
    <t>&lt;14</t>
  </si>
  <si>
    <t>&lt;2</t>
  </si>
  <si>
    <t>&lt;5</t>
  </si>
  <si>
    <t>Nitrógeno amoniacal mg/L</t>
  </si>
  <si>
    <t>Mestreo Febrero</t>
  </si>
  <si>
    <t>(en blanco)</t>
  </si>
  <si>
    <t>&lt;0,05</t>
  </si>
  <si>
    <t>Monitoreo Marzo</t>
  </si>
  <si>
    <t>Muestreo Marzo</t>
  </si>
  <si>
    <t>Fecha</t>
  </si>
  <si>
    <t>Análisis</t>
  </si>
  <si>
    <t xml:space="preserve">Ubicación </t>
  </si>
  <si>
    <t>Método</t>
  </si>
  <si>
    <t>Muestreo de terceros</t>
  </si>
  <si>
    <t>Análisis de terceros</t>
  </si>
  <si>
    <t>Resultados</t>
  </si>
  <si>
    <t>Fósforo total</t>
  </si>
  <si>
    <t>Efluente</t>
  </si>
  <si>
    <t>24 Horas</t>
  </si>
  <si>
    <t>Si</t>
  </si>
  <si>
    <t>0,8 mg/L</t>
  </si>
  <si>
    <t>0,9 mg/L</t>
  </si>
  <si>
    <t xml:space="preserve">Nitrógeno total </t>
  </si>
  <si>
    <t>1,2 mg/L</t>
  </si>
  <si>
    <t>DBO5</t>
  </si>
  <si>
    <t>12 mg/L</t>
  </si>
  <si>
    <t>11 mg/L</t>
  </si>
  <si>
    <t>SST</t>
  </si>
  <si>
    <t>&lt;5 mg/L</t>
  </si>
  <si>
    <t>OD</t>
  </si>
  <si>
    <t>Promedio mañana/tarde</t>
  </si>
  <si>
    <t>2,7 mg/L</t>
  </si>
  <si>
    <t>2,6 mg/L</t>
  </si>
  <si>
    <t>2,1 mg/L</t>
  </si>
  <si>
    <t>&lt;2 mg/L</t>
  </si>
  <si>
    <t>1,5 mg/L</t>
  </si>
  <si>
    <t>3 mg/L</t>
  </si>
  <si>
    <t>6 mg/L</t>
  </si>
  <si>
    <t>0,7 mg/L</t>
  </si>
  <si>
    <t>0,98 mg/L</t>
  </si>
  <si>
    <t>1,1 mg/L</t>
  </si>
  <si>
    <t>2 mg/L</t>
  </si>
  <si>
    <t>1 mg/L</t>
  </si>
  <si>
    <t>0,49 mg/L</t>
  </si>
  <si>
    <t>7 mg/L</t>
  </si>
  <si>
    <t>0,6 mg/L</t>
  </si>
  <si>
    <t>0,70 mg/L</t>
  </si>
  <si>
    <t>8 mg/L</t>
  </si>
  <si>
    <t>0,5 mg/L</t>
  </si>
  <si>
    <t>0,76 mg/L</t>
  </si>
  <si>
    <t>5 mg/L</t>
  </si>
  <si>
    <t>Muestreo Mayo</t>
  </si>
  <si>
    <t>Muestreo Abril</t>
  </si>
  <si>
    <t>Muestreo Junio</t>
  </si>
  <si>
    <t>Muestreo Julio</t>
  </si>
  <si>
    <t>Muestreo Agosto</t>
  </si>
  <si>
    <t>Muestreo Septiembre</t>
  </si>
  <si>
    <t>Monitoreo abril</t>
  </si>
  <si>
    <t>6.05</t>
  </si>
  <si>
    <t>12.6</t>
  </si>
  <si>
    <t>0.8</t>
  </si>
  <si>
    <t>Monitoreo Mayo</t>
  </si>
  <si>
    <t>Monitoreo Julio</t>
  </si>
  <si>
    <t>Monitoreo Junio</t>
  </si>
  <si>
    <t>Monitoreo Agosto</t>
  </si>
  <si>
    <t>Monitoreo septiembre</t>
  </si>
  <si>
    <t>NO</t>
  </si>
  <si>
    <t>Muestreo Octubre</t>
  </si>
  <si>
    <t>Muestreo Noviembre</t>
  </si>
  <si>
    <t>Muestreo Diciembre</t>
  </si>
  <si>
    <t>Monitoreo Diciembre</t>
  </si>
  <si>
    <t>0,81 mg/L</t>
  </si>
  <si>
    <t>4 mg/L</t>
  </si>
  <si>
    <t>219 mg/L</t>
  </si>
  <si>
    <t xml:space="preserve">Dato Gráfico </t>
  </si>
  <si>
    <t xml:space="preserve">Dato Informe </t>
  </si>
  <si>
    <r>
      <t>Caudal
18.730,66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</si>
</sst>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0.0"/>
    <numFmt numFmtId="166" formatCode="_-* #,##0.0_-;\-* #,##0.0_-;_-* &quot;-&quot;_-;_-@_-"/>
    <numFmt numFmtId="167" formatCode="dd\-mm\-yy;@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u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indexed="10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sz val="12"/>
      <name val="Arial"/>
      <family val="2"/>
    </font>
    <font>
      <sz val="11"/>
      <name val="Calibri"/>
      <family val="2"/>
    </font>
    <font>
      <sz val="11"/>
      <color rgb="FFFF000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19EF1E"/>
      <name val="Arial Narrow"/>
      <family val="2"/>
    </font>
    <font>
      <b/>
      <vertAlign val="superscript"/>
      <sz val="10"/>
      <color rgb="FF19EF1E"/>
      <name val="Arial Narrow"/>
      <family val="2"/>
    </font>
    <font>
      <b/>
      <vertAlign val="subscript"/>
      <sz val="10"/>
      <color rgb="FF19EF1E"/>
      <name val="Arial Narrow"/>
      <family val="2"/>
    </font>
    <font>
      <sz val="10"/>
      <color rgb="FFFF0000"/>
      <name val="Arial Narrow"/>
      <family val="2"/>
    </font>
    <font>
      <sz val="10"/>
      <color rgb="FF19EF1E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28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4" fontId="7" fillId="2" borderId="0" xfId="0" applyNumberFormat="1" applyFont="1" applyFill="1" applyAlignment="1">
      <alignment horizontal="center"/>
    </xf>
    <xf numFmtId="4" fontId="7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" fontId="8" fillId="2" borderId="0" xfId="0" applyNumberFormat="1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17" fontId="8" fillId="2" borderId="5" xfId="0" applyNumberFormat="1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49" fontId="13" fillId="2" borderId="11" xfId="0" applyNumberFormat="1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4" fontId="9" fillId="3" borderId="4" xfId="0" applyNumberFormat="1" applyFont="1" applyFill="1" applyBorder="1" applyAlignment="1">
      <alignment horizontal="center" vertical="center" wrapText="1"/>
    </xf>
    <xf numFmtId="4" fontId="8" fillId="2" borderId="13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 vertical="center" wrapText="1"/>
    </xf>
    <xf numFmtId="4" fontId="9" fillId="3" borderId="17" xfId="0" applyNumberFormat="1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wrapText="1"/>
    </xf>
    <xf numFmtId="0" fontId="14" fillId="2" borderId="0" xfId="0" applyNumberFormat="1" applyFont="1" applyFill="1" applyBorder="1"/>
    <xf numFmtId="0" fontId="0" fillId="2" borderId="0" xfId="0" applyNumberFormat="1" applyFill="1" applyBorder="1"/>
    <xf numFmtId="17" fontId="8" fillId="2" borderId="24" xfId="0" applyNumberFormat="1" applyFont="1" applyFill="1" applyBorder="1" applyAlignment="1">
      <alignment horizontal="center"/>
    </xf>
    <xf numFmtId="0" fontId="13" fillId="2" borderId="25" xfId="0" applyFont="1" applyFill="1" applyBorder="1" applyAlignment="1">
      <alignment horizontal="center"/>
    </xf>
    <xf numFmtId="165" fontId="8" fillId="2" borderId="9" xfId="0" applyNumberFormat="1" applyFont="1" applyFill="1" applyBorder="1" applyAlignment="1">
      <alignment horizontal="center"/>
    </xf>
    <xf numFmtId="165" fontId="8" fillId="2" borderId="23" xfId="0" applyNumberFormat="1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1" fontId="8" fillId="2" borderId="11" xfId="0" applyNumberFormat="1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16" fillId="2" borderId="28" xfId="0" applyFont="1" applyFill="1" applyBorder="1" applyAlignment="1">
      <alignment horizontal="center"/>
    </xf>
    <xf numFmtId="1" fontId="8" fillId="2" borderId="29" xfId="0" applyNumberFormat="1" applyFont="1" applyFill="1" applyBorder="1" applyAlignment="1">
      <alignment horizontal="center"/>
    </xf>
    <xf numFmtId="1" fontId="8" fillId="2" borderId="30" xfId="0" applyNumberFormat="1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4" fontId="8" fillId="0" borderId="13" xfId="0" applyNumberFormat="1" applyFont="1" applyFill="1" applyBorder="1" applyAlignment="1">
      <alignment horizontal="center"/>
    </xf>
    <xf numFmtId="165" fontId="8" fillId="0" borderId="23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4" fontId="8" fillId="2" borderId="28" xfId="0" applyNumberFormat="1" applyFont="1" applyFill="1" applyBorder="1" applyAlignment="1">
      <alignment horizontal="center"/>
    </xf>
    <xf numFmtId="165" fontId="8" fillId="2" borderId="20" xfId="0" applyNumberFormat="1" applyFont="1" applyFill="1" applyBorder="1" applyAlignment="1">
      <alignment horizontal="center"/>
    </xf>
    <xf numFmtId="3" fontId="8" fillId="2" borderId="22" xfId="0" applyNumberFormat="1" applyFont="1" applyFill="1" applyBorder="1" applyAlignment="1">
      <alignment horizontal="center"/>
    </xf>
    <xf numFmtId="3" fontId="8" fillId="2" borderId="8" xfId="0" applyNumberFormat="1" applyFont="1" applyFill="1" applyBorder="1" applyAlignment="1">
      <alignment horizontal="center"/>
    </xf>
    <xf numFmtId="3" fontId="8" fillId="2" borderId="14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8" fillId="2" borderId="33" xfId="0" applyFont="1" applyFill="1" applyBorder="1" applyAlignment="1">
      <alignment horizontal="center"/>
    </xf>
    <xf numFmtId="0" fontId="16" fillId="2" borderId="33" xfId="0" applyFont="1" applyFill="1" applyBorder="1" applyAlignment="1">
      <alignment horizontal="center"/>
    </xf>
    <xf numFmtId="2" fontId="8" fillId="2" borderId="23" xfId="0" applyNumberFormat="1" applyFont="1" applyFill="1" applyBorder="1" applyAlignment="1">
      <alignment horizontal="center"/>
    </xf>
    <xf numFmtId="2" fontId="8" fillId="0" borderId="23" xfId="0" applyNumberFormat="1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17" fillId="2" borderId="33" xfId="0" applyFont="1" applyFill="1" applyBorder="1" applyAlignment="1">
      <alignment horizontal="center"/>
    </xf>
    <xf numFmtId="165" fontId="8" fillId="2" borderId="33" xfId="0" applyNumberFormat="1" applyFont="1" applyFill="1" applyBorder="1" applyAlignment="1">
      <alignment horizontal="center"/>
    </xf>
    <xf numFmtId="4" fontId="9" fillId="3" borderId="18" xfId="0" applyNumberFormat="1" applyFont="1" applyFill="1" applyBorder="1" applyAlignment="1">
      <alignment horizontal="center" vertical="center" wrapText="1"/>
    </xf>
    <xf numFmtId="1" fontId="8" fillId="2" borderId="23" xfId="0" applyNumberFormat="1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3" fontId="8" fillId="2" borderId="34" xfId="0" applyNumberFormat="1" applyFont="1" applyFill="1" applyBorder="1" applyAlignment="1">
      <alignment horizontal="center"/>
    </xf>
    <xf numFmtId="3" fontId="8" fillId="2" borderId="21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8" fillId="2" borderId="12" xfId="0" applyFont="1" applyFill="1" applyBorder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vertical="center" wrapText="1"/>
    </xf>
    <xf numFmtId="4" fontId="18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15" fillId="2" borderId="13" xfId="0" applyFont="1" applyFill="1" applyBorder="1" applyAlignment="1">
      <alignment horizontal="center"/>
    </xf>
    <xf numFmtId="4" fontId="8" fillId="2" borderId="0" xfId="0" applyNumberFormat="1" applyFont="1" applyFill="1" applyAlignment="1">
      <alignment vertical="center"/>
    </xf>
    <xf numFmtId="4" fontId="8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/>
    </xf>
    <xf numFmtId="4" fontId="19" fillId="2" borderId="0" xfId="0" applyNumberFormat="1" applyFont="1" applyFill="1" applyAlignment="1">
      <alignment horizontal="center"/>
    </xf>
    <xf numFmtId="3" fontId="19" fillId="2" borderId="0" xfId="0" applyNumberFormat="1" applyFont="1" applyFill="1" applyAlignment="1">
      <alignment horizontal="center"/>
    </xf>
    <xf numFmtId="4" fontId="19" fillId="2" borderId="0" xfId="0" applyNumberFormat="1" applyFont="1" applyFill="1" applyBorder="1" applyAlignment="1">
      <alignment horizontal="center"/>
    </xf>
    <xf numFmtId="0" fontId="21" fillId="2" borderId="20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17" fontId="8" fillId="2" borderId="35" xfId="0" applyNumberFormat="1" applyFont="1" applyFill="1" applyBorder="1" applyAlignment="1">
      <alignment horizontal="center"/>
    </xf>
    <xf numFmtId="1" fontId="8" fillId="2" borderId="36" xfId="0" applyNumberFormat="1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7" fillId="2" borderId="37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/>
    </xf>
    <xf numFmtId="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4" fontId="18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3" fontId="18" fillId="2" borderId="0" xfId="0" applyNumberFormat="1" applyFont="1" applyFill="1" applyAlignment="1">
      <alignment horizontal="center"/>
    </xf>
    <xf numFmtId="4" fontId="8" fillId="2" borderId="22" xfId="0" applyNumberFormat="1" applyFont="1" applyFill="1" applyBorder="1" applyAlignment="1">
      <alignment horizontal="center"/>
    </xf>
    <xf numFmtId="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1" fillId="2" borderId="23" xfId="0" applyFont="1" applyFill="1" applyBorder="1" applyAlignment="1">
      <alignment horizontal="center"/>
    </xf>
    <xf numFmtId="0" fontId="21" fillId="2" borderId="33" xfId="0" applyFont="1" applyFill="1" applyBorder="1" applyAlignment="1">
      <alignment horizontal="center"/>
    </xf>
    <xf numFmtId="0" fontId="20" fillId="2" borderId="23" xfId="0" applyFont="1" applyFill="1" applyBorder="1" applyAlignment="1">
      <alignment horizontal="center"/>
    </xf>
    <xf numFmtId="0" fontId="20" fillId="2" borderId="13" xfId="0" applyFont="1" applyFill="1" applyBorder="1" applyAlignment="1">
      <alignment horizontal="center"/>
    </xf>
    <xf numFmtId="3" fontId="8" fillId="4" borderId="22" xfId="0" applyNumberFormat="1" applyFont="1" applyFill="1" applyBorder="1" applyAlignment="1">
      <alignment horizontal="center"/>
    </xf>
    <xf numFmtId="166" fontId="8" fillId="2" borderId="22" xfId="1" applyNumberFormat="1" applyFont="1" applyFill="1" applyBorder="1" applyAlignment="1">
      <alignment horizontal="center"/>
    </xf>
    <xf numFmtId="0" fontId="20" fillId="2" borderId="33" xfId="0" applyFont="1" applyFill="1" applyBorder="1" applyAlignment="1">
      <alignment horizontal="center"/>
    </xf>
    <xf numFmtId="0" fontId="22" fillId="0" borderId="0" xfId="0" applyFont="1"/>
    <xf numFmtId="0" fontId="22" fillId="0" borderId="0" xfId="0" applyFont="1" applyBorder="1"/>
    <xf numFmtId="0" fontId="22" fillId="2" borderId="0" xfId="0" applyFont="1" applyFill="1" applyBorder="1" applyAlignment="1">
      <alignment horizontal="center"/>
    </xf>
    <xf numFmtId="0" fontId="24" fillId="5" borderId="43" xfId="0" applyFont="1" applyFill="1" applyBorder="1" applyAlignment="1" applyProtection="1">
      <alignment horizontal="center" vertical="center" wrapText="1"/>
      <protection locked="0"/>
    </xf>
    <xf numFmtId="0" fontId="24" fillId="5" borderId="44" xfId="0" applyFont="1" applyFill="1" applyBorder="1" applyAlignment="1">
      <alignment horizontal="center" vertical="center" wrapText="1"/>
    </xf>
    <xf numFmtId="4" fontId="24" fillId="5" borderId="44" xfId="0" applyNumberFormat="1" applyFont="1" applyFill="1" applyBorder="1" applyAlignment="1">
      <alignment horizontal="center" vertical="center" wrapText="1"/>
    </xf>
    <xf numFmtId="0" fontId="24" fillId="5" borderId="45" xfId="0" applyFont="1" applyFill="1" applyBorder="1" applyAlignment="1">
      <alignment horizontal="center" vertical="center" wrapText="1"/>
    </xf>
    <xf numFmtId="17" fontId="22" fillId="2" borderId="46" xfId="0" applyNumberFormat="1" applyFont="1" applyFill="1" applyBorder="1" applyAlignment="1">
      <alignment horizontal="center"/>
    </xf>
    <xf numFmtId="0" fontId="22" fillId="2" borderId="47" xfId="0" applyNumberFormat="1" applyFont="1" applyFill="1" applyBorder="1" applyAlignment="1">
      <alignment horizontal="center"/>
    </xf>
    <xf numFmtId="14" fontId="22" fillId="2" borderId="47" xfId="0" applyNumberFormat="1" applyFont="1" applyFill="1" applyBorder="1" applyAlignment="1">
      <alignment horizontal="center"/>
    </xf>
    <xf numFmtId="3" fontId="22" fillId="2" borderId="47" xfId="0" applyNumberFormat="1" applyFont="1" applyFill="1" applyBorder="1" applyAlignment="1">
      <alignment horizontal="center"/>
    </xf>
    <xf numFmtId="4" fontId="22" fillId="2" borderId="47" xfId="0" applyNumberFormat="1" applyFont="1" applyFill="1" applyBorder="1" applyAlignment="1">
      <alignment horizontal="center"/>
    </xf>
    <xf numFmtId="165" fontId="22" fillId="2" borderId="47" xfId="0" applyNumberFormat="1" applyFont="1" applyFill="1" applyBorder="1" applyAlignment="1">
      <alignment horizontal="center"/>
    </xf>
    <xf numFmtId="166" fontId="22" fillId="2" borderId="47" xfId="1" applyNumberFormat="1" applyFont="1" applyFill="1" applyBorder="1" applyAlignment="1">
      <alignment horizontal="center" vertical="top"/>
    </xf>
    <xf numFmtId="0" fontId="27" fillId="2" borderId="47" xfId="0" applyFont="1" applyFill="1" applyBorder="1" applyAlignment="1">
      <alignment horizontal="center"/>
    </xf>
    <xf numFmtId="0" fontId="27" fillId="5" borderId="47" xfId="0" applyFont="1" applyFill="1" applyBorder="1" applyAlignment="1">
      <alignment horizontal="center"/>
    </xf>
    <xf numFmtId="0" fontId="22" fillId="2" borderId="47" xfId="0" applyFont="1" applyFill="1" applyBorder="1" applyAlignment="1">
      <alignment horizontal="center"/>
    </xf>
    <xf numFmtId="0" fontId="28" fillId="5" borderId="47" xfId="0" applyFont="1" applyFill="1" applyBorder="1" applyAlignment="1">
      <alignment horizontal="center"/>
    </xf>
    <xf numFmtId="0" fontId="22" fillId="2" borderId="48" xfId="0" applyFont="1" applyFill="1" applyBorder="1" applyAlignment="1">
      <alignment horizontal="center"/>
    </xf>
    <xf numFmtId="167" fontId="22" fillId="2" borderId="47" xfId="0" applyNumberFormat="1" applyFont="1" applyFill="1" applyBorder="1" applyAlignment="1">
      <alignment horizontal="center"/>
    </xf>
    <xf numFmtId="166" fontId="22" fillId="2" borderId="47" xfId="1" applyNumberFormat="1" applyFont="1" applyFill="1" applyBorder="1" applyAlignment="1">
      <alignment horizontal="center"/>
    </xf>
    <xf numFmtId="4" fontId="7" fillId="2" borderId="0" xfId="0" applyNumberFormat="1" applyFont="1" applyFill="1" applyAlignment="1">
      <alignment horizontal="center"/>
    </xf>
    <xf numFmtId="0" fontId="8" fillId="4" borderId="33" xfId="0" applyFont="1" applyFill="1" applyBorder="1" applyAlignment="1">
      <alignment horizontal="center"/>
    </xf>
    <xf numFmtId="0" fontId="9" fillId="3" borderId="26" xfId="0" applyFont="1" applyFill="1" applyBorder="1" applyAlignment="1">
      <alignment horizontal="center" vertical="center" wrapText="1"/>
    </xf>
    <xf numFmtId="0" fontId="9" fillId="3" borderId="49" xfId="0" applyFont="1" applyFill="1" applyBorder="1" applyAlignment="1">
      <alignment horizontal="center" vertical="center" wrapText="1"/>
    </xf>
    <xf numFmtId="165" fontId="8" fillId="2" borderId="27" xfId="0" applyNumberFormat="1" applyFont="1" applyFill="1" applyBorder="1" applyAlignment="1">
      <alignment horizontal="center"/>
    </xf>
    <xf numFmtId="0" fontId="8" fillId="2" borderId="51" xfId="0" applyFont="1" applyFill="1" applyBorder="1" applyAlignment="1">
      <alignment horizontal="center"/>
    </xf>
    <xf numFmtId="0" fontId="9" fillId="3" borderId="38" xfId="0" applyFont="1" applyFill="1" applyBorder="1" applyAlignment="1">
      <alignment horizontal="center" vertical="center" wrapText="1"/>
    </xf>
    <xf numFmtId="4" fontId="9" fillId="3" borderId="26" xfId="0" applyNumberFormat="1" applyFont="1" applyFill="1" applyBorder="1" applyAlignment="1">
      <alignment horizontal="center" vertical="center" wrapText="1"/>
    </xf>
    <xf numFmtId="0" fontId="0" fillId="0" borderId="33" xfId="0" applyBorder="1"/>
    <xf numFmtId="0" fontId="0" fillId="0" borderId="0" xfId="0" applyBorder="1"/>
    <xf numFmtId="0" fontId="0" fillId="0" borderId="61" xfId="0" applyBorder="1"/>
    <xf numFmtId="0" fontId="0" fillId="0" borderId="61" xfId="0" pivotButton="1" applyBorder="1"/>
    <xf numFmtId="0" fontId="0" fillId="0" borderId="62" xfId="0" applyBorder="1"/>
    <xf numFmtId="0" fontId="0" fillId="0" borderId="63" xfId="0" applyBorder="1"/>
    <xf numFmtId="0" fontId="0" fillId="0" borderId="61" xfId="0" applyNumberFormat="1" applyBorder="1"/>
    <xf numFmtId="0" fontId="0" fillId="0" borderId="63" xfId="0" applyNumberFormat="1" applyBorder="1"/>
    <xf numFmtId="0" fontId="0" fillId="0" borderId="64" xfId="0" applyBorder="1"/>
    <xf numFmtId="0" fontId="0" fillId="0" borderId="64" xfId="0" applyNumberFormat="1" applyBorder="1"/>
    <xf numFmtId="0" fontId="0" fillId="0" borderId="65" xfId="0" applyNumberFormat="1" applyBorder="1"/>
    <xf numFmtId="0" fontId="0" fillId="0" borderId="66" xfId="0" applyBorder="1"/>
    <xf numFmtId="0" fontId="0" fillId="0" borderId="66" xfId="0" applyNumberFormat="1" applyBorder="1"/>
    <xf numFmtId="0" fontId="0" fillId="0" borderId="67" xfId="0" applyNumberFormat="1" applyBorder="1"/>
    <xf numFmtId="0" fontId="0" fillId="0" borderId="68" xfId="0" pivotButton="1" applyBorder="1"/>
    <xf numFmtId="0" fontId="0" fillId="0" borderId="68" xfId="0" applyBorder="1"/>
    <xf numFmtId="0" fontId="16" fillId="2" borderId="23" xfId="0" applyFont="1" applyFill="1" applyBorder="1" applyAlignment="1">
      <alignment horizontal="center"/>
    </xf>
    <xf numFmtId="4" fontId="9" fillId="3" borderId="4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4" fillId="6" borderId="38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14" fontId="4" fillId="7" borderId="57" xfId="0" applyNumberFormat="1" applyFont="1" applyFill="1" applyBorder="1" applyAlignment="1">
      <alignment horizontal="center" vertical="center"/>
    </xf>
    <xf numFmtId="0" fontId="4" fillId="7" borderId="4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4" fillId="7" borderId="32" xfId="0" applyFont="1" applyFill="1" applyBorder="1" applyAlignment="1">
      <alignment horizontal="center" vertical="center"/>
    </xf>
    <xf numFmtId="14" fontId="4" fillId="7" borderId="58" xfId="0" applyNumberFormat="1" applyFont="1" applyFill="1" applyBorder="1" applyAlignment="1">
      <alignment horizontal="center" vertical="center"/>
    </xf>
    <xf numFmtId="0" fontId="4" fillId="7" borderId="55" xfId="0" applyFont="1" applyFill="1" applyBorder="1" applyAlignment="1">
      <alignment horizontal="center" vertical="center"/>
    </xf>
    <xf numFmtId="0" fontId="4" fillId="7" borderId="53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7" borderId="54" xfId="0" applyFont="1" applyFill="1" applyBorder="1" applyAlignment="1">
      <alignment horizontal="center" vertical="center"/>
    </xf>
    <xf numFmtId="14" fontId="4" fillId="7" borderId="59" xfId="0" applyNumberFormat="1" applyFont="1" applyFill="1" applyBorder="1" applyAlignment="1">
      <alignment horizontal="center" vertical="center"/>
    </xf>
    <xf numFmtId="0" fontId="4" fillId="7" borderId="56" xfId="0" applyFont="1" applyFill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/>
    </xf>
    <xf numFmtId="14" fontId="4" fillId="7" borderId="34" xfId="0" applyNumberFormat="1" applyFont="1" applyFill="1" applyBorder="1" applyAlignment="1">
      <alignment horizontal="center" vertical="center"/>
    </xf>
    <xf numFmtId="14" fontId="4" fillId="7" borderId="55" xfId="0" applyNumberFormat="1" applyFont="1" applyFill="1" applyBorder="1" applyAlignment="1">
      <alignment horizontal="center" vertical="center"/>
    </xf>
    <xf numFmtId="14" fontId="4" fillId="8" borderId="19" xfId="0" applyNumberFormat="1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/>
    </xf>
    <xf numFmtId="0" fontId="4" fillId="8" borderId="32" xfId="0" applyFont="1" applyFill="1" applyBorder="1" applyAlignment="1">
      <alignment horizontal="center" vertical="center"/>
    </xf>
    <xf numFmtId="14" fontId="4" fillId="8" borderId="34" xfId="0" applyNumberFormat="1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" fillId="8" borderId="54" xfId="0" applyFont="1" applyFill="1" applyBorder="1" applyAlignment="1">
      <alignment horizontal="center" vertical="center"/>
    </xf>
    <xf numFmtId="14" fontId="4" fillId="8" borderId="55" xfId="0" applyNumberFormat="1" applyFont="1" applyFill="1" applyBorder="1" applyAlignment="1">
      <alignment horizontal="center" vertical="center"/>
    </xf>
    <xf numFmtId="0" fontId="4" fillId="8" borderId="53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14" fontId="4" fillId="9" borderId="19" xfId="0" applyNumberFormat="1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4" fillId="9" borderId="32" xfId="0" applyFont="1" applyFill="1" applyBorder="1" applyAlignment="1">
      <alignment horizontal="center" vertical="center"/>
    </xf>
    <xf numFmtId="14" fontId="4" fillId="9" borderId="34" xfId="0" applyNumberFormat="1" applyFont="1" applyFill="1" applyBorder="1" applyAlignment="1">
      <alignment horizontal="center" vertical="center"/>
    </xf>
    <xf numFmtId="0" fontId="4" fillId="9" borderId="33" xfId="0" applyFont="1" applyFill="1" applyBorder="1" applyAlignment="1">
      <alignment horizontal="center" vertical="center"/>
    </xf>
    <xf numFmtId="0" fontId="4" fillId="9" borderId="54" xfId="0" applyFont="1" applyFill="1" applyBorder="1" applyAlignment="1">
      <alignment horizontal="center" vertical="center"/>
    </xf>
    <xf numFmtId="14" fontId="4" fillId="9" borderId="55" xfId="0" applyNumberFormat="1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14" fontId="4" fillId="10" borderId="57" xfId="0" applyNumberFormat="1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4" fillId="10" borderId="32" xfId="0" applyFont="1" applyFill="1" applyBorder="1" applyAlignment="1">
      <alignment horizontal="center" vertical="center"/>
    </xf>
    <xf numFmtId="14" fontId="4" fillId="10" borderId="58" xfId="0" applyNumberFormat="1" applyFont="1" applyFill="1" applyBorder="1" applyAlignment="1">
      <alignment horizontal="center" vertical="center"/>
    </xf>
    <xf numFmtId="0" fontId="4" fillId="10" borderId="34" xfId="0" applyFont="1" applyFill="1" applyBorder="1" applyAlignment="1">
      <alignment horizontal="center" vertical="center"/>
    </xf>
    <xf numFmtId="0" fontId="4" fillId="10" borderId="33" xfId="0" applyFont="1" applyFill="1" applyBorder="1" applyAlignment="1">
      <alignment horizontal="center" vertical="center"/>
    </xf>
    <xf numFmtId="0" fontId="4" fillId="10" borderId="54" xfId="0" applyFont="1" applyFill="1" applyBorder="1" applyAlignment="1">
      <alignment horizontal="center" vertical="center"/>
    </xf>
    <xf numFmtId="14" fontId="4" fillId="10" borderId="59" xfId="0" applyNumberFormat="1" applyFont="1" applyFill="1" applyBorder="1" applyAlignment="1">
      <alignment horizontal="center" vertical="center"/>
    </xf>
    <xf numFmtId="0" fontId="4" fillId="10" borderId="55" xfId="0" applyFont="1" applyFill="1" applyBorder="1" applyAlignment="1">
      <alignment horizontal="center" vertical="center"/>
    </xf>
    <xf numFmtId="0" fontId="4" fillId="10" borderId="53" xfId="0" applyFont="1" applyFill="1" applyBorder="1" applyAlignment="1">
      <alignment horizontal="center" vertical="center"/>
    </xf>
    <xf numFmtId="0" fontId="4" fillId="10" borderId="56" xfId="0" applyFont="1" applyFill="1" applyBorder="1" applyAlignment="1">
      <alignment horizontal="center" vertical="center"/>
    </xf>
    <xf numFmtId="14" fontId="4" fillId="10" borderId="60" xfId="0" applyNumberFormat="1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14" fontId="4" fillId="11" borderId="19" xfId="0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/>
    </xf>
    <xf numFmtId="10" fontId="4" fillId="11" borderId="32" xfId="0" applyNumberFormat="1" applyFont="1" applyFill="1" applyBorder="1" applyAlignment="1">
      <alignment horizontal="center" vertical="center"/>
    </xf>
    <xf numFmtId="14" fontId="4" fillId="11" borderId="34" xfId="0" applyNumberFormat="1" applyFont="1" applyFill="1" applyBorder="1" applyAlignment="1">
      <alignment horizontal="center" vertical="center"/>
    </xf>
    <xf numFmtId="0" fontId="4" fillId="11" borderId="33" xfId="0" applyFont="1" applyFill="1" applyBorder="1" applyAlignment="1">
      <alignment horizontal="center" vertical="center"/>
    </xf>
    <xf numFmtId="10" fontId="4" fillId="11" borderId="54" xfId="0" applyNumberFormat="1" applyFont="1" applyFill="1" applyBorder="1" applyAlignment="1">
      <alignment horizontal="center" vertical="center"/>
    </xf>
    <xf numFmtId="14" fontId="4" fillId="11" borderId="8" xfId="0" applyNumberFormat="1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10" fontId="4" fillId="11" borderId="10" xfId="0" applyNumberFormat="1" applyFont="1" applyFill="1" applyBorder="1" applyAlignment="1">
      <alignment horizontal="center" vertical="center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center" vertical="center"/>
    </xf>
    <xf numFmtId="0" fontId="1" fillId="0" borderId="10" xfId="2" applyBorder="1" applyAlignment="1">
      <alignment horizontal="center"/>
    </xf>
    <xf numFmtId="0" fontId="1" fillId="0" borderId="54" xfId="2" applyBorder="1" applyAlignment="1">
      <alignment horizontal="center"/>
    </xf>
    <xf numFmtId="0" fontId="1" fillId="0" borderId="32" xfId="2" applyBorder="1" applyAlignment="1">
      <alignment horizontal="center"/>
    </xf>
    <xf numFmtId="3" fontId="4" fillId="4" borderId="11" xfId="2" applyNumberFormat="1" applyFont="1" applyFill="1" applyBorder="1" applyAlignment="1">
      <alignment horizontal="center" vertical="center"/>
    </xf>
    <xf numFmtId="3" fontId="4" fillId="4" borderId="35" xfId="2" applyNumberFormat="1" applyFont="1" applyFill="1" applyBorder="1" applyAlignment="1">
      <alignment horizontal="center" vertical="center"/>
    </xf>
    <xf numFmtId="3" fontId="4" fillId="4" borderId="5" xfId="2" applyNumberFormat="1" applyFont="1" applyFill="1" applyBorder="1" applyAlignment="1">
      <alignment horizontal="center" vertical="center"/>
    </xf>
    <xf numFmtId="17" fontId="1" fillId="0" borderId="9" xfId="2" applyNumberFormat="1" applyBorder="1" applyAlignment="1">
      <alignment horizontal="center" vertical="center"/>
    </xf>
    <xf numFmtId="17" fontId="1" fillId="0" borderId="60" xfId="2" applyNumberFormat="1" applyBorder="1" applyAlignment="1">
      <alignment horizontal="center"/>
    </xf>
    <xf numFmtId="17" fontId="1" fillId="0" borderId="33" xfId="2" applyNumberFormat="1" applyBorder="1" applyAlignment="1">
      <alignment horizontal="center" vertical="center"/>
    </xf>
    <xf numFmtId="17" fontId="1" fillId="0" borderId="58" xfId="2" applyNumberFormat="1" applyBorder="1" applyAlignment="1">
      <alignment horizontal="center"/>
    </xf>
    <xf numFmtId="17" fontId="1" fillId="0" borderId="20" xfId="2" applyNumberFormat="1" applyBorder="1" applyAlignment="1">
      <alignment horizontal="center" vertical="center"/>
    </xf>
    <xf numFmtId="17" fontId="1" fillId="0" borderId="57" xfId="2" applyNumberFormat="1" applyBorder="1" applyAlignment="1">
      <alignment horizontal="center"/>
    </xf>
    <xf numFmtId="4" fontId="23" fillId="2" borderId="42" xfId="0" applyNumberFormat="1" applyFont="1" applyFill="1" applyBorder="1" applyAlignment="1">
      <alignment horizontal="center"/>
    </xf>
    <xf numFmtId="4" fontId="23" fillId="2" borderId="4" xfId="0" applyNumberFormat="1" applyFont="1" applyFill="1" applyBorder="1" applyAlignment="1">
      <alignment horizontal="center"/>
    </xf>
    <xf numFmtId="4" fontId="23" fillId="2" borderId="3" xfId="0" applyNumberFormat="1" applyFont="1" applyFill="1" applyBorder="1" applyAlignment="1">
      <alignment horizontal="center"/>
    </xf>
    <xf numFmtId="4" fontId="23" fillId="2" borderId="40" xfId="0" applyNumberFormat="1" applyFont="1" applyFill="1" applyBorder="1" applyAlignment="1">
      <alignment horizontal="center"/>
    </xf>
    <xf numFmtId="0" fontId="9" fillId="3" borderId="38" xfId="0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wrapText="1"/>
    </xf>
    <xf numFmtId="4" fontId="9" fillId="3" borderId="38" xfId="0" applyNumberFormat="1" applyFont="1" applyFill="1" applyBorder="1" applyAlignment="1">
      <alignment horizontal="center" vertical="center" wrapText="1"/>
    </xf>
    <xf numFmtId="4" fontId="9" fillId="3" borderId="39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/>
    </xf>
    <xf numFmtId="4" fontId="7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4" fontId="10" fillId="2" borderId="42" xfId="0" applyNumberFormat="1" applyFont="1" applyFill="1" applyBorder="1" applyAlignment="1">
      <alignment horizontal="center"/>
    </xf>
    <xf numFmtId="4" fontId="10" fillId="2" borderId="4" xfId="0" applyNumberFormat="1" applyFont="1" applyFill="1" applyBorder="1" applyAlignment="1">
      <alignment horizontal="center"/>
    </xf>
    <xf numFmtId="4" fontId="10" fillId="2" borderId="3" xfId="0" applyNumberFormat="1" applyFont="1" applyFill="1" applyBorder="1" applyAlignment="1">
      <alignment horizontal="center"/>
    </xf>
    <xf numFmtId="4" fontId="10" fillId="2" borderId="20" xfId="0" applyNumberFormat="1" applyFont="1" applyFill="1" applyBorder="1" applyAlignment="1">
      <alignment horizontal="center"/>
    </xf>
    <xf numFmtId="4" fontId="10" fillId="2" borderId="31" xfId="0" applyNumberFormat="1" applyFont="1" applyFill="1" applyBorder="1" applyAlignment="1">
      <alignment horizontal="center"/>
    </xf>
    <xf numFmtId="4" fontId="10" fillId="2" borderId="32" xfId="0" applyNumberFormat="1" applyFont="1" applyFill="1" applyBorder="1" applyAlignment="1">
      <alignment horizontal="center"/>
    </xf>
    <xf numFmtId="0" fontId="9" fillId="3" borderId="40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wrapText="1"/>
    </xf>
    <xf numFmtId="4" fontId="9" fillId="3" borderId="17" xfId="0" applyNumberFormat="1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26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Normal 2" xfId="2" xr:uid="{66B73644-E507-4FA0-8D7C-D49951C3E6B8}"/>
  </cellStyles>
  <dxfs count="0"/>
  <tableStyles count="0" defaultTableStyle="TableStyleMedium9" defaultPivotStyle="PivotStyleLight16"/>
  <colors>
    <mruColors>
      <color rgb="FFFFFF99"/>
      <color rgb="FF19EF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[Monitoreo de Riles 2018.xlsx]Nitrógeno total Kj!TablaDinámica1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Evolución de los</a:t>
            </a:r>
            <a:r>
              <a:rPr lang="en-US" b="1" baseline="0"/>
              <a:t> niveles de Nitrógeno total Kj </a:t>
            </a:r>
            <a:r>
              <a:rPr lang="en-US" b="1"/>
              <a:t> en</a:t>
            </a:r>
            <a:r>
              <a:rPr lang="en-US" b="1" baseline="0"/>
              <a:t> el efluente</a:t>
            </a:r>
            <a:r>
              <a:rPr lang="en-US" b="1"/>
              <a:t>_semana_per 2018_Piscicultura</a:t>
            </a:r>
            <a:r>
              <a:rPr lang="en-US" b="1" baseline="0"/>
              <a:t> Chinquihue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circle"/>
          <c:size val="5"/>
          <c:spPr>
            <a:solidFill>
              <a:srgbClr val="C00000"/>
            </a:solidFill>
            <a:ln w="9525">
              <a:solidFill>
                <a:srgbClr val="C00000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rgbClr val="0070C0"/>
            </a:solidFill>
            <a:round/>
          </a:ln>
          <a:effectLst/>
        </c:spPr>
        <c:marker>
          <c:symbol val="circle"/>
          <c:size val="5"/>
          <c:spPr>
            <a:solidFill>
              <a:srgbClr val="0070C0"/>
            </a:solidFill>
            <a:ln w="9525">
              <a:solidFill>
                <a:srgbClr val="0070C0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'Nitrógeno total Kj'!$B$4:$B$5</c:f>
              <c:strCache>
                <c:ptCount val="1"/>
                <c:pt idx="0">
                  <c:v> Nitrogeno Total Kj. Muestra (mg/l)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'Nitrógeno total Kj'!$A$6:$A$19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(en blanco)</c:v>
                </c:pt>
              </c:strCache>
            </c:strRef>
          </c:cat>
          <c:val>
            <c:numRef>
              <c:f>'Nitrógeno total Kj'!$B$6:$B$19</c:f>
              <c:numCache>
                <c:formatCode>General</c:formatCode>
                <c:ptCount val="13"/>
                <c:pt idx="0">
                  <c:v>2.1</c:v>
                </c:pt>
                <c:pt idx="1">
                  <c:v>2.6</c:v>
                </c:pt>
                <c:pt idx="2">
                  <c:v>3.4</c:v>
                </c:pt>
                <c:pt idx="3">
                  <c:v>2.1</c:v>
                </c:pt>
                <c:pt idx="4">
                  <c:v>1.4</c:v>
                </c:pt>
                <c:pt idx="5">
                  <c:v>1.1000000000000001</c:v>
                </c:pt>
                <c:pt idx="6">
                  <c:v>1.3</c:v>
                </c:pt>
                <c:pt idx="7">
                  <c:v>0.9</c:v>
                </c:pt>
                <c:pt idx="8">
                  <c:v>0.9</c:v>
                </c:pt>
                <c:pt idx="9">
                  <c:v>2.9</c:v>
                </c:pt>
                <c:pt idx="10">
                  <c:v>2.1</c:v>
                </c:pt>
                <c:pt idx="11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58-4886-A7CA-9FEBEC57A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061917728"/>
        <c:axId val="2061925888"/>
      </c:barChart>
      <c:lineChart>
        <c:grouping val="standard"/>
        <c:varyColors val="0"/>
        <c:ser>
          <c:idx val="1"/>
          <c:order val="1"/>
          <c:tx>
            <c:strRef>
              <c:f>'Nitrógeno total Kj'!$C$4:$C$5</c:f>
              <c:strCache>
                <c:ptCount val="1"/>
                <c:pt idx="0">
                  <c:v> Nitrégeno Total Kj  exigido (mg/l)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'Nitrógeno total Kj'!$A$6:$A$19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(en blanco)</c:v>
                </c:pt>
              </c:strCache>
            </c:strRef>
          </c:cat>
          <c:val>
            <c:numRef>
              <c:f>'Nitrógeno total Kj'!$C$6:$C$19</c:f>
              <c:numCache>
                <c:formatCode>General</c:formatCode>
                <c:ptCount val="13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58-4886-A7CA-9FEBEC57A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917728"/>
        <c:axId val="2061925888"/>
      </c:lineChart>
      <c:catAx>
        <c:axId val="206191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61925888"/>
        <c:crosses val="autoZero"/>
        <c:auto val="1"/>
        <c:lblAlgn val="ctr"/>
        <c:lblOffset val="100"/>
        <c:noMultiLvlLbl val="0"/>
      </c:catAx>
      <c:valAx>
        <c:axId val="206192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6191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[Monitoreo de Riles 2018.xlsx]Fósforo!TablaDinámica1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Evolución de los</a:t>
            </a:r>
            <a:r>
              <a:rPr lang="en-US" b="1" baseline="0"/>
              <a:t> niveles de Fósforo </a:t>
            </a:r>
            <a:r>
              <a:rPr lang="en-US" b="1"/>
              <a:t> en</a:t>
            </a:r>
            <a:r>
              <a:rPr lang="en-US" b="1" baseline="0"/>
              <a:t> el efluente</a:t>
            </a:r>
            <a:r>
              <a:rPr lang="en-US" b="1"/>
              <a:t>_semana_per 2018_Piscicultura</a:t>
            </a:r>
            <a:r>
              <a:rPr lang="en-US" b="1" baseline="0"/>
              <a:t> Chinquihue</a:t>
            </a:r>
            <a:endParaRPr lang="en-US" b="1"/>
          </a:p>
        </c:rich>
      </c:tx>
      <c:layout>
        <c:manualLayout>
          <c:xMode val="edge"/>
          <c:yMode val="edge"/>
          <c:x val="0.21688535644579501"/>
          <c:y val="0.128693868878501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0070C0"/>
          </a:solidFill>
          <a:ln>
            <a:solidFill>
              <a:srgbClr val="0070C0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5593881260163782E-2"/>
          <c:y val="0.20668879744735305"/>
          <c:w val="0.81953137419605238"/>
          <c:h val="0.5774769668558562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Fósforo!$C$4:$C$5</c:f>
              <c:strCache>
                <c:ptCount val="1"/>
                <c:pt idx="0">
                  <c:v> Fósforo Muestra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strRef>
              <c:f>Fósforo!$A$6:$A$19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(en blanco)</c:v>
                </c:pt>
              </c:strCache>
            </c:strRef>
          </c:cat>
          <c:val>
            <c:numRef>
              <c:f>Fósforo!$C$6:$C$19</c:f>
              <c:numCache>
                <c:formatCode>General</c:formatCode>
                <c:ptCount val="13"/>
                <c:pt idx="0">
                  <c:v>0.4</c:v>
                </c:pt>
                <c:pt idx="1">
                  <c:v>0.9</c:v>
                </c:pt>
                <c:pt idx="2">
                  <c:v>2.7</c:v>
                </c:pt>
                <c:pt idx="3">
                  <c:v>0.8</c:v>
                </c:pt>
                <c:pt idx="4">
                  <c:v>0.7</c:v>
                </c:pt>
                <c:pt idx="5">
                  <c:v>1.1000000000000001</c:v>
                </c:pt>
                <c:pt idx="6">
                  <c:v>1</c:v>
                </c:pt>
                <c:pt idx="7">
                  <c:v>0.6</c:v>
                </c:pt>
                <c:pt idx="8">
                  <c:v>0.5</c:v>
                </c:pt>
                <c:pt idx="9">
                  <c:v>0.8</c:v>
                </c:pt>
                <c:pt idx="10">
                  <c:v>0.7</c:v>
                </c:pt>
                <c:pt idx="1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1C-4733-AF6E-4A75A3FDA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1922624"/>
        <c:axId val="2061924800"/>
      </c:barChart>
      <c:lineChart>
        <c:grouping val="standard"/>
        <c:varyColors val="0"/>
        <c:ser>
          <c:idx val="0"/>
          <c:order val="0"/>
          <c:tx>
            <c:strRef>
              <c:f>Fósforo!$B$4:$B$5</c:f>
              <c:strCache>
                <c:ptCount val="1"/>
                <c:pt idx="0">
                  <c:v> Fósforo Exigido (mg/l)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Fósforo!$A$6:$A$19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(en blanco)</c:v>
                </c:pt>
              </c:strCache>
            </c:strRef>
          </c:cat>
          <c:val>
            <c:numRef>
              <c:f>Fósforo!$B$6:$B$19</c:f>
              <c:numCache>
                <c:formatCode>General</c:formatCode>
                <c:ptCount val="13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1C-4733-AF6E-4A75A3FDA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922624"/>
        <c:axId val="2061924800"/>
      </c:lineChart>
      <c:catAx>
        <c:axId val="20619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61924800"/>
        <c:crosses val="autoZero"/>
        <c:auto val="1"/>
        <c:lblAlgn val="ctr"/>
        <c:lblOffset val="100"/>
        <c:noMultiLvlLbl val="0"/>
      </c:catAx>
      <c:valAx>
        <c:axId val="206192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61922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1166795838591898E-2"/>
          <c:y val="0.87756479273744492"/>
          <c:w val="0.8752567039125666"/>
          <c:h val="0.120023689549296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SST (mg/L)</a:t>
            </a:r>
            <a:r>
              <a:rPr lang="es-CL" baseline="0"/>
              <a:t> 2018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(SST!$D$4:$D$15,SST!$D$4:$D$15)</c:f>
              <c:numCache>
                <c:formatCode>mmm\-yy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</c:numCache>
            </c:numRef>
          </c:cat>
          <c:val>
            <c:numRef>
              <c:f>(SST!$E$4:$E$15,SST!$E$4:$E$15)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6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6</c:v>
                </c:pt>
                <c:pt idx="8">
                  <c:v>4</c:v>
                </c:pt>
                <c:pt idx="9">
                  <c:v>3</c:v>
                </c:pt>
                <c:pt idx="10">
                  <c:v>219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3</c:v>
                </c:pt>
                <c:pt idx="15">
                  <c:v>6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6</c:v>
                </c:pt>
                <c:pt idx="20">
                  <c:v>4</c:v>
                </c:pt>
                <c:pt idx="21">
                  <c:v>3</c:v>
                </c:pt>
                <c:pt idx="22">
                  <c:v>219</c:v>
                </c:pt>
                <c:pt idx="23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8C-4BCE-86DB-FD05A8568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172312"/>
        <c:axId val="613175920"/>
      </c:lineChart>
      <c:dateAx>
        <c:axId val="61317231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13175920"/>
        <c:crosses val="autoZero"/>
        <c:auto val="1"/>
        <c:lblOffset val="100"/>
        <c:baseTimeUnit val="days"/>
      </c:dateAx>
      <c:valAx>
        <c:axId val="61317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13172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[Monitoreo de Riles 2018.xlsx]Cloruros!TablaDinámica1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Evolución de niveles Cloruro  semanal_per 2018_Piscicultura</a:t>
            </a:r>
            <a:r>
              <a:rPr lang="en-US" b="1" baseline="0"/>
              <a:t> Chinquihue</a:t>
            </a:r>
            <a:endParaRPr lang="en-US" b="1"/>
          </a:p>
        </c:rich>
      </c:tx>
      <c:layout>
        <c:manualLayout>
          <c:xMode val="edge"/>
          <c:yMode val="edge"/>
          <c:x val="0.23902022741306209"/>
          <c:y val="9.6905793828608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2525548756970175E-2"/>
          <c:y val="9.9139169712807201E-2"/>
          <c:w val="0.83979714506826653"/>
          <c:h val="0.710920014168926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Cloruros!$B$4:$B$5</c:f>
              <c:strCache>
                <c:ptCount val="1"/>
                <c:pt idx="0">
                  <c:v> Cloruros   Muestra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Cloruros!$A$6:$A$19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(en blanco)</c:v>
                </c:pt>
              </c:strCache>
            </c:strRef>
          </c:cat>
          <c:val>
            <c:numRef>
              <c:f>Cloruros!$B$6:$B$19</c:f>
              <c:numCache>
                <c:formatCode>General</c:formatCode>
                <c:ptCount val="13"/>
                <c:pt idx="0">
                  <c:v>153</c:v>
                </c:pt>
                <c:pt idx="1">
                  <c:v>107</c:v>
                </c:pt>
                <c:pt idx="2">
                  <c:v>148</c:v>
                </c:pt>
                <c:pt idx="3">
                  <c:v>134</c:v>
                </c:pt>
                <c:pt idx="4">
                  <c:v>157</c:v>
                </c:pt>
                <c:pt idx="5">
                  <c:v>118</c:v>
                </c:pt>
                <c:pt idx="6">
                  <c:v>345</c:v>
                </c:pt>
                <c:pt idx="7">
                  <c:v>195.12</c:v>
                </c:pt>
                <c:pt idx="8">
                  <c:v>387</c:v>
                </c:pt>
                <c:pt idx="9">
                  <c:v>253.12</c:v>
                </c:pt>
                <c:pt idx="10">
                  <c:v>232</c:v>
                </c:pt>
                <c:pt idx="11">
                  <c:v>295.7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2A-4FC8-B689-09090CA21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061926432"/>
        <c:axId val="2061923712"/>
      </c:barChart>
      <c:lineChart>
        <c:grouping val="standard"/>
        <c:varyColors val="0"/>
        <c:ser>
          <c:idx val="1"/>
          <c:order val="1"/>
          <c:tx>
            <c:strRef>
              <c:f>Cloruros!$C$4:$C$5</c:f>
              <c:strCache>
                <c:ptCount val="1"/>
                <c:pt idx="0">
                  <c:v> Cloruros  Exigidos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Cloruros!$A$6:$A$19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(en blanco)</c:v>
                </c:pt>
              </c:strCache>
            </c:strRef>
          </c:cat>
          <c:val>
            <c:numRef>
              <c:f>Cloruros!$C$6:$C$19</c:f>
              <c:numCache>
                <c:formatCode>General</c:formatCode>
                <c:ptCount val="13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2A-4FC8-B689-09090CA21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926432"/>
        <c:axId val="2061923712"/>
      </c:lineChart>
      <c:catAx>
        <c:axId val="206192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61923712"/>
        <c:crosses val="autoZero"/>
        <c:auto val="1"/>
        <c:lblAlgn val="ctr"/>
        <c:lblOffset val="100"/>
        <c:noMultiLvlLbl val="0"/>
      </c:catAx>
      <c:valAx>
        <c:axId val="206192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61926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984303400178308"/>
          <c:y val="0.87756479273744492"/>
          <c:w val="0.70264630230685787"/>
          <c:h val="0.120023689549296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90486</xdr:colOff>
      <xdr:row>0</xdr:row>
      <xdr:rowOff>119062</xdr:rowOff>
    </xdr:from>
    <xdr:to>
      <xdr:col>10</xdr:col>
      <xdr:colOff>190499</xdr:colOff>
      <xdr:row>22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E1E9285-0096-46B9-B499-6EE52525EE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90486</xdr:colOff>
      <xdr:row>0</xdr:row>
      <xdr:rowOff>119062</xdr:rowOff>
    </xdr:from>
    <xdr:to>
      <xdr:col>10</xdr:col>
      <xdr:colOff>190499</xdr:colOff>
      <xdr:row>22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A0A21E3-D8B1-4D78-94F3-00CE638ED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2</xdr:row>
      <xdr:rowOff>23812</xdr:rowOff>
    </xdr:from>
    <xdr:to>
      <xdr:col>12</xdr:col>
      <xdr:colOff>114300</xdr:colOff>
      <xdr:row>16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70D1991-04FD-450D-8392-F3AACEA088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90486</xdr:colOff>
      <xdr:row>0</xdr:row>
      <xdr:rowOff>119062</xdr:rowOff>
    </xdr:from>
    <xdr:to>
      <xdr:col>10</xdr:col>
      <xdr:colOff>190499</xdr:colOff>
      <xdr:row>24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BC5EAE1-A092-4CC6-ACE2-4A60D9C466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707" name="Picture 1">
          <a:extLst>
            <a:ext uri="{FF2B5EF4-FFF2-40B4-BE49-F238E27FC236}">
              <a16:creationId xmlns:a16="http://schemas.microsoft.com/office/drawing/2014/main" id="{1616F4F5-1DDC-4250-BE0F-A5BF51E2B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954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2731" name="Picture 1">
          <a:extLst>
            <a:ext uri="{FF2B5EF4-FFF2-40B4-BE49-F238E27FC236}">
              <a16:creationId xmlns:a16="http://schemas.microsoft.com/office/drawing/2014/main" id="{1BDA31B5-8CF3-4845-B978-D50525AF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3755" name="Picture 1">
          <a:extLst>
            <a:ext uri="{FF2B5EF4-FFF2-40B4-BE49-F238E27FC236}">
              <a16:creationId xmlns:a16="http://schemas.microsoft.com/office/drawing/2014/main" id="{94239811-AE1E-48C8-985A-C2E92499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24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4779" name="Picture 1">
          <a:extLst>
            <a:ext uri="{FF2B5EF4-FFF2-40B4-BE49-F238E27FC236}">
              <a16:creationId xmlns:a16="http://schemas.microsoft.com/office/drawing/2014/main" id="{4C93346A-AF16-49EB-8C85-5F629516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09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5803" name="Picture 1">
          <a:extLst>
            <a:ext uri="{FF2B5EF4-FFF2-40B4-BE49-F238E27FC236}">
              <a16:creationId xmlns:a16="http://schemas.microsoft.com/office/drawing/2014/main" id="{4784AE7B-9F12-4480-9BBE-28D202866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287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7851" name="Picture 1">
          <a:extLst>
            <a:ext uri="{FF2B5EF4-FFF2-40B4-BE49-F238E27FC236}">
              <a16:creationId xmlns:a16="http://schemas.microsoft.com/office/drawing/2014/main" id="{1EBEBC2C-F7E4-4C79-B487-F92AD02A0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00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6827" name="Picture 1">
          <a:extLst>
            <a:ext uri="{FF2B5EF4-FFF2-40B4-BE49-F238E27FC236}">
              <a16:creationId xmlns:a16="http://schemas.microsoft.com/office/drawing/2014/main" id="{3A21314D-2BD7-423E-AC94-2113B8185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09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9899" name="Picture 1">
          <a:extLst>
            <a:ext uri="{FF2B5EF4-FFF2-40B4-BE49-F238E27FC236}">
              <a16:creationId xmlns:a16="http://schemas.microsoft.com/office/drawing/2014/main" id="{ABA37CFC-D51B-4EB4-84E9-2F5685731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38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0923" name="Picture 1">
          <a:extLst>
            <a:ext uri="{FF2B5EF4-FFF2-40B4-BE49-F238E27FC236}">
              <a16:creationId xmlns:a16="http://schemas.microsoft.com/office/drawing/2014/main" id="{6ED9601F-CF50-4B7F-9E4B-151965A06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90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1947" name="Picture 1">
          <a:extLst>
            <a:ext uri="{FF2B5EF4-FFF2-40B4-BE49-F238E27FC236}">
              <a16:creationId xmlns:a16="http://schemas.microsoft.com/office/drawing/2014/main" id="{6DC8C413-7292-433A-A371-12E29D5C0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811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2971" name="Picture 1">
          <a:extLst>
            <a:ext uri="{FF2B5EF4-FFF2-40B4-BE49-F238E27FC236}">
              <a16:creationId xmlns:a16="http://schemas.microsoft.com/office/drawing/2014/main" id="{80D85BD6-3CCD-4148-AEA3-5B365CD6D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04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3995" name="Picture 1">
          <a:extLst>
            <a:ext uri="{FF2B5EF4-FFF2-40B4-BE49-F238E27FC236}">
              <a16:creationId xmlns:a16="http://schemas.microsoft.com/office/drawing/2014/main" id="{A296F582-DED6-45FD-90D6-BB38ECEF6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104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lidad de Agua" refreshedDate="43473.685384259261" createdVersion="3" refreshedVersion="5" recordCount="16" xr:uid="{00000000-000A-0000-FFFF-FFFF00000000}">
  <cacheSource type="worksheet">
    <worksheetSource ref="A2:S18" sheet="Base datos"/>
  </cacheSource>
  <cacheFields count="19">
    <cacheField name="Parámetros_x000a_" numFmtId="17">
      <sharedItems containsBlank="1"/>
    </cacheField>
    <cacheField name="Año" numFmtId="0">
      <sharedItems containsString="0" containsBlank="1" containsNumber="1" containsInteger="1" minValue="2017" maxValue="2018" count="3">
        <n v="2018"/>
        <m/>
        <n v="2017" u="1"/>
      </sharedItems>
    </cacheField>
    <cacheField name="Mes " numFmtId="0">
      <sharedItems containsString="0" containsBlank="1" containsNumber="1" containsInteger="1" minValue="1" maxValue="12" count="13">
        <n v="1"/>
        <n v="2"/>
        <n v="3"/>
        <n v="4"/>
        <n v="5"/>
        <n v="6"/>
        <n v="7"/>
        <n v="8"/>
        <n v="9"/>
        <n v="10"/>
        <n v="11"/>
        <n v="12"/>
        <m/>
      </sharedItems>
    </cacheField>
    <cacheField name="Semana" numFmtId="0">
      <sharedItems containsString="0" containsBlank="1" containsNumber="1" containsInteger="1" minValue="1" maxValue="50" count="22">
        <n v="2"/>
        <n v="6"/>
        <n v="10"/>
        <n v="14"/>
        <n v="19"/>
        <n v="23"/>
        <n v="28"/>
        <n v="32"/>
        <n v="36"/>
        <n v="40"/>
        <n v="45"/>
        <n v="50"/>
        <m/>
        <n v="44" u="1"/>
        <n v="46" u="1"/>
        <n v="16" u="1"/>
        <n v="20" u="1"/>
        <n v="1" u="1"/>
        <n v="8" u="1"/>
        <n v="24" u="1"/>
        <n v="9" u="1"/>
        <n v="11" u="1"/>
      </sharedItems>
    </cacheField>
    <cacheField name="Fecha Monitoreo" numFmtId="0">
      <sharedItems containsNonDate="0" containsDate="1" containsString="0" containsBlank="1" minDate="2018-01-08T00:00:00" maxDate="2018-12-04T00:00:00"/>
    </cacheField>
    <cacheField name="Caudal_x000a_7689,6 m3/d" numFmtId="3">
      <sharedItems containsString="0" containsBlank="1" containsNumber="1" minValue="14472" maxValue="31560"/>
    </cacheField>
    <cacheField name="pH_x000a_6,0- 8,5" numFmtId="4">
      <sharedItems containsString="0" containsBlank="1" containsNumber="1" minValue="6.05" maxValue="8"/>
    </cacheField>
    <cacheField name="Temperatura     35°C" numFmtId="165">
      <sharedItems containsString="0" containsBlank="1" containsNumber="1" minValue="11.3" maxValue="13.1"/>
    </cacheField>
    <cacheField name="Aceites y Grasas_x000a_20 mg/l" numFmtId="0">
      <sharedItems containsBlank="1"/>
    </cacheField>
    <cacheField name="Cloruros   Muestra" numFmtId="0">
      <sharedItems containsString="0" containsBlank="1" containsNumber="1" minValue="107" maxValue="387"/>
    </cacheField>
    <cacheField name="Cloruros  Exigidos" numFmtId="0">
      <sharedItems containsString="0" containsBlank="1" containsNumber="1" containsInteger="1" minValue="400" maxValue="400"/>
    </cacheField>
    <cacheField name="DBO5_x000a_35 mg O2/l" numFmtId="0">
      <sharedItems containsBlank="1" containsMixedTypes="1" containsNumber="1" containsInteger="1" minValue="2" maxValue="12"/>
    </cacheField>
    <cacheField name="Fósforo Muestral" numFmtId="0">
      <sharedItems containsString="0" containsBlank="1" containsNumber="1" minValue="0.4" maxValue="2.7"/>
    </cacheField>
    <cacheField name="Fósforo Exigido (mg/l)" numFmtId="0">
      <sharedItems containsString="0" containsBlank="1" containsNumber="1" containsInteger="1" minValue="10" maxValue="10"/>
    </cacheField>
    <cacheField name="Nitrogeno Total Kj. Muestra (mg/l)" numFmtId="0">
      <sharedItems containsString="0" containsBlank="1" containsNumber="1" minValue="0.9" maxValue="3.4"/>
    </cacheField>
    <cacheField name="Nitrégeno Total Kj  exigido (mg/l)" numFmtId="0">
      <sharedItems containsString="0" containsBlank="1" containsNumber="1" containsInteger="1" minValue="50" maxValue="50"/>
    </cacheField>
    <cacheField name="Poder Espumógeno 7 mm" numFmtId="0">
      <sharedItems containsBlank="1"/>
    </cacheField>
    <cacheField name="Solidos Suspendidos Totales   80 mg/l" numFmtId="0">
      <sharedItems containsBlank="1" containsMixedTypes="1" containsNumber="1" containsInteger="1" minValue="6" maxValue="219"/>
    </cacheField>
    <cacheField name="Lab. _x000a_de análisi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Muestreo Enero"/>
    <x v="0"/>
    <x v="0"/>
    <x v="0"/>
    <d v="2018-01-08T00:00:00"/>
    <n v="17056.8"/>
    <n v="7.35"/>
    <n v="13"/>
    <s v="&lt;14"/>
    <n v="153"/>
    <n v="400"/>
    <n v="12"/>
    <n v="0.4"/>
    <n v="10"/>
    <n v="2.1"/>
    <n v="50"/>
    <s v="&lt;2"/>
    <s v="&lt;5"/>
    <s v="SGS"/>
  </r>
  <r>
    <s v="Mestreo Febrero"/>
    <x v="0"/>
    <x v="1"/>
    <x v="1"/>
    <d v="2018-02-05T00:00:00"/>
    <n v="15079"/>
    <n v="7.65"/>
    <n v="13.1"/>
    <s v="&lt;14"/>
    <n v="107"/>
    <n v="400"/>
    <n v="11"/>
    <n v="0.9"/>
    <n v="10"/>
    <n v="2.6"/>
    <n v="50"/>
    <s v="&lt;2"/>
    <s v="&lt;5"/>
    <s v="SGS"/>
  </r>
  <r>
    <s v="Muestreo Marzo"/>
    <x v="0"/>
    <x v="2"/>
    <x v="2"/>
    <d v="2018-03-05T00:00:00"/>
    <n v="16536"/>
    <n v="7.7"/>
    <n v="12.5"/>
    <s v="&lt;14"/>
    <n v="148"/>
    <n v="400"/>
    <s v="&lt;2"/>
    <n v="2.7"/>
    <n v="10"/>
    <n v="3.4"/>
    <n v="50"/>
    <s v="&lt;2"/>
    <s v="&lt;5"/>
    <s v="SGS"/>
  </r>
  <r>
    <s v="Muestreo Abril"/>
    <x v="0"/>
    <x v="3"/>
    <x v="3"/>
    <d v="2018-04-04T00:00:00"/>
    <n v="16514.400000000001"/>
    <n v="6.05"/>
    <n v="12.6"/>
    <s v="&lt;14"/>
    <n v="134"/>
    <n v="400"/>
    <n v="3"/>
    <n v="0.8"/>
    <n v="10"/>
    <n v="2.1"/>
    <n v="50"/>
    <s v="&lt;2"/>
    <n v="6"/>
    <s v="SGS"/>
  </r>
  <r>
    <s v="Muestreo Mayo"/>
    <x v="0"/>
    <x v="4"/>
    <x v="4"/>
    <d v="2018-05-09T00:00:00"/>
    <n v="16113.6"/>
    <n v="7.15"/>
    <n v="11.7"/>
    <s v="&lt;14"/>
    <n v="157"/>
    <n v="400"/>
    <n v="3"/>
    <n v="0.7"/>
    <n v="10"/>
    <n v="1.4"/>
    <n v="50"/>
    <s v="&lt;2"/>
    <s v="&lt;5"/>
    <s v="SGS"/>
  </r>
  <r>
    <s v="Muestreo Junio"/>
    <x v="0"/>
    <x v="5"/>
    <x v="5"/>
    <d v="2018-06-06T00:00:00"/>
    <n v="14808"/>
    <n v="8"/>
    <n v="12.1"/>
    <s v="&lt;14"/>
    <n v="118"/>
    <n v="400"/>
    <n v="2"/>
    <n v="1.1000000000000001"/>
    <n v="10"/>
    <n v="1.1000000000000001"/>
    <n v="50"/>
    <s v="&lt;2"/>
    <s v="&lt;5"/>
    <s v="SGS"/>
  </r>
  <r>
    <s v="Muestreo Julio"/>
    <x v="0"/>
    <x v="6"/>
    <x v="6"/>
    <d v="2018-07-11T00:00:00"/>
    <n v="16104"/>
    <n v="7.55"/>
    <n v="11.5"/>
    <s v="&lt;14"/>
    <n v="345"/>
    <n v="400"/>
    <n v="7"/>
    <n v="1"/>
    <n v="10"/>
    <n v="1.3"/>
    <n v="50"/>
    <s v="&lt;2"/>
    <s v="&lt;5"/>
    <s v="SGS"/>
  </r>
  <r>
    <s v="Muestreo Agosto"/>
    <x v="0"/>
    <x v="7"/>
    <x v="7"/>
    <d v="2018-08-08T00:00:00"/>
    <n v="31560"/>
    <n v="6.85"/>
    <n v="11.7"/>
    <s v="&lt;14"/>
    <n v="195.12"/>
    <n v="400"/>
    <n v="8"/>
    <n v="0.6"/>
    <n v="10"/>
    <n v="0.9"/>
    <n v="50"/>
    <s v="&lt;2"/>
    <n v="6"/>
    <s v="SGS"/>
  </r>
  <r>
    <s v="Muestreo Septiembre"/>
    <x v="0"/>
    <x v="8"/>
    <x v="8"/>
    <d v="2018-09-05T00:00:00"/>
    <n v="14472"/>
    <n v="7.8"/>
    <n v="11.3"/>
    <s v="&lt;14"/>
    <n v="387"/>
    <n v="400"/>
    <n v="5"/>
    <n v="0.5"/>
    <n v="10"/>
    <n v="0.9"/>
    <n v="50"/>
    <s v="&lt;2"/>
    <s v="&lt;5"/>
    <s v="SGS"/>
  </r>
  <r>
    <s v="Muestreo Octubre"/>
    <x v="0"/>
    <x v="9"/>
    <x v="9"/>
    <d v="2018-10-01T00:00:00"/>
    <n v="16012"/>
    <n v="7.1"/>
    <n v="12.2"/>
    <s v="&lt;14"/>
    <n v="253.12"/>
    <n v="400"/>
    <n v="4"/>
    <n v="0.8"/>
    <n v="10"/>
    <n v="2.9"/>
    <n v="50"/>
    <s v="&lt;2"/>
    <s v="&lt;5"/>
    <s v="SGS"/>
  </r>
  <r>
    <s v="Muestreo Noviembre"/>
    <x v="0"/>
    <x v="10"/>
    <x v="10"/>
    <d v="2018-11-07T00:00:00"/>
    <n v="15624"/>
    <n v="7.35"/>
    <n v="12.6"/>
    <s v="&lt;14"/>
    <n v="232"/>
    <n v="400"/>
    <n v="6"/>
    <n v="0.7"/>
    <n v="10"/>
    <n v="2.1"/>
    <n v="50"/>
    <s v="&lt;2"/>
    <n v="219"/>
    <s v="SGS"/>
  </r>
  <r>
    <s v="Muestreo Diciembre"/>
    <x v="0"/>
    <x v="11"/>
    <x v="11"/>
    <d v="2018-12-03T00:00:00"/>
    <n v="15600"/>
    <n v="7.55"/>
    <n v="12.8"/>
    <s v="&lt;14"/>
    <n v="295.7"/>
    <n v="400"/>
    <n v="4"/>
    <n v="0.8"/>
    <n v="10"/>
    <n v="1.2"/>
    <n v="50"/>
    <s v="&lt;2"/>
    <s v="&lt;5"/>
    <s v="SGS"/>
  </r>
  <r>
    <m/>
    <x v="1"/>
    <x v="12"/>
    <x v="12"/>
    <m/>
    <m/>
    <m/>
    <m/>
    <m/>
    <m/>
    <m/>
    <m/>
    <m/>
    <m/>
    <m/>
    <m/>
    <m/>
    <m/>
    <m/>
  </r>
  <r>
    <m/>
    <x v="1"/>
    <x v="12"/>
    <x v="12"/>
    <m/>
    <m/>
    <m/>
    <m/>
    <m/>
    <m/>
    <m/>
    <m/>
    <m/>
    <m/>
    <m/>
    <m/>
    <m/>
    <m/>
    <m/>
  </r>
  <r>
    <m/>
    <x v="1"/>
    <x v="12"/>
    <x v="12"/>
    <m/>
    <m/>
    <m/>
    <m/>
    <m/>
    <m/>
    <m/>
    <m/>
    <m/>
    <m/>
    <m/>
    <m/>
    <m/>
    <m/>
    <m/>
  </r>
  <r>
    <m/>
    <x v="1"/>
    <x v="12"/>
    <x v="12"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1" cacheId="1" applyNumberFormats="0" applyBorderFormats="0" applyFontFormats="0" applyPatternFormats="0" applyAlignmentFormats="0" applyWidthHeightFormats="1" dataCaption="Datos" updatedVersion="5" minRefreshableVersion="3" showMemberPropertyTips="0" useAutoFormatting="1" itemPrintTitles="1" createdVersion="3" indent="0" compact="0" compactData="0" gridDropZones="1" chartFormat="3">
  <location ref="A4:C19" firstHeaderRow="1" firstDataRow="2" firstDataCol="1" rowPageCount="2" colPageCount="1"/>
  <pivotFields count="19">
    <pivotField compact="0" outline="0" subtotalTop="0" showAll="0" includeNewItemsInFilter="1" sortType="descending"/>
    <pivotField axis="axisPage" compact="0" outline="0" subtotalTop="0" showAll="0" includeNewItemsInFilter="1">
      <items count="4">
        <item m="1" x="2"/>
        <item x="0"/>
        <item x="1"/>
        <item t="default"/>
      </items>
    </pivotField>
    <pivotField axis="axisPage" compact="0" outline="0" subtotalTop="0" showAll="0" includeNewItemsInFilter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t="default"/>
      </items>
    </pivotField>
    <pivotField axis="axisRow" compact="0" outline="0" subtotalTop="0" showAll="0" includeNewItemsInFilter="1" sortType="ascending">
      <items count="23">
        <item m="1" x="17"/>
        <item x="0"/>
        <item x="1"/>
        <item m="1" x="18"/>
        <item m="1" x="20"/>
        <item x="2"/>
        <item m="1" x="21"/>
        <item x="3"/>
        <item h="1" m="1" x="15"/>
        <item x="4"/>
        <item m="1" x="16"/>
        <item x="5"/>
        <item m="1" x="19"/>
        <item x="6"/>
        <item x="7"/>
        <item x="8"/>
        <item x="9"/>
        <item m="1" x="13"/>
        <item x="10"/>
        <item m="1" x="14"/>
        <item x="11"/>
        <item x="12"/>
        <item t="default"/>
      </items>
    </pivotField>
    <pivotField compact="0" outline="0" subtotalTop="0" showAll="0" includeNewItemsInFilter="1"/>
    <pivotField compact="0" numFmtId="3" outline="0" subtotalTop="0" showAll="0" includeNewItemsInFilter="1"/>
    <pivotField compact="0" numFmtId="4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14">
    <i>
      <x v="1"/>
    </i>
    <i>
      <x v="2"/>
    </i>
    <i>
      <x v="5"/>
    </i>
    <i>
      <x v="7"/>
    </i>
    <i>
      <x v="9"/>
    </i>
    <i>
      <x v="11"/>
    </i>
    <i>
      <x v="13"/>
    </i>
    <i>
      <x v="14"/>
    </i>
    <i>
      <x v="15"/>
    </i>
    <i>
      <x v="16"/>
    </i>
    <i>
      <x v="18"/>
    </i>
    <i>
      <x v="20"/>
    </i>
    <i>
      <x v="21"/>
    </i>
    <i t="grand">
      <x/>
    </i>
  </rowItems>
  <colFields count="1">
    <field x="-2"/>
  </colFields>
  <colItems count="2">
    <i>
      <x/>
    </i>
    <i i="1">
      <x v="1"/>
    </i>
  </colItems>
  <pageFields count="2">
    <pageField fld="1" hier="-1"/>
    <pageField fld="2" hier="-1"/>
  </pageFields>
  <dataFields count="2">
    <dataField name=" Nitrogeno Total Kj. Muestra (mg/l)" fld="14" baseField="3" baseItem="7"/>
    <dataField name=" Nitrégeno Total Kj  exigido (mg/l)" fld="15" baseField="3" baseItem="7"/>
  </dataFields>
  <chartFormats count="19">
    <chartFormat chart="0" format="1" series="1">
      <pivotArea type="data" outline="0" fieldPosition="0"/>
    </chartFormat>
    <chartFormat chart="0" format="4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0" format="6" series="1">
      <pivotArea type="data" outline="0" fieldPosition="0">
        <references count="1">
          <reference field="3" count="1" selected="0">
            <x v="3"/>
          </reference>
        </references>
      </pivotArea>
    </chartFormat>
    <chartFormat chart="0" format="7" series="1">
      <pivotArea type="data" outline="0" fieldPosition="0">
        <references count="1">
          <reference field="3" count="1" selected="0">
            <x v="4"/>
          </reference>
        </references>
      </pivotArea>
    </chartFormat>
    <chartFormat chart="0" format="8" series="1">
      <pivotArea type="data" outline="0" fieldPosition="0">
        <references count="1">
          <reference field="3" count="1" selected="0">
            <x v="6"/>
          </reference>
        </references>
      </pivotArea>
    </chartFormat>
    <chartFormat chart="0" format="9" series="1">
      <pivotArea type="data" outline="0" fieldPosition="0">
        <references count="1">
          <reference field="3" count="1" selected="0">
            <x v="8"/>
          </reference>
        </references>
      </pivotArea>
    </chartFormat>
    <chartFormat chart="0" format="10" series="1">
      <pivotArea type="data" outline="0" fieldPosition="0">
        <references count="1">
          <reference field="3" count="1" selected="0">
            <x v="9"/>
          </reference>
        </references>
      </pivotArea>
    </chartFormat>
    <chartFormat chart="0" format="11" series="1">
      <pivotArea type="data" outline="0" fieldPosition="0">
        <references count="1">
          <reference field="3" count="1" selected="0">
            <x v="10"/>
          </reference>
        </references>
      </pivotArea>
    </chartFormat>
    <chartFormat chart="0" format="12" series="1">
      <pivotArea type="data" outline="0" fieldPosition="0">
        <references count="1">
          <reference field="3" count="1" selected="0">
            <x v="11"/>
          </reference>
        </references>
      </pivotArea>
    </chartFormat>
    <chartFormat chart="0" format="13" series="1">
      <pivotArea type="data" outline="0" fieldPosition="0">
        <references count="1">
          <reference field="3" count="1" selected="0">
            <x v="12"/>
          </reference>
        </references>
      </pivotArea>
    </chartFormat>
    <chartFormat chart="0" format="14" series="1">
      <pivotArea type="data" outline="0" fieldPosition="0">
        <references count="1">
          <reference field="3" count="1" selected="0">
            <x v="13"/>
          </reference>
        </references>
      </pivotArea>
    </chartFormat>
    <chartFormat chart="0" format="15" series="1">
      <pivotArea type="data" outline="0" fieldPosition="0">
        <references count="1">
          <reference field="3" count="1" selected="0">
            <x v="14"/>
          </reference>
        </references>
      </pivotArea>
    </chartFormat>
    <chartFormat chart="0" format="16" series="1">
      <pivotArea type="data" outline="0" fieldPosition="0">
        <references count="1">
          <reference field="3" count="1" selected="0">
            <x v="15"/>
          </reference>
        </references>
      </pivotArea>
    </chartFormat>
    <chartFormat chart="0" format="17" series="1">
      <pivotArea type="data" outline="0" fieldPosition="0">
        <references count="1">
          <reference field="3" count="1" selected="0">
            <x v="16"/>
          </reference>
        </references>
      </pivotArea>
    </chartFormat>
    <chartFormat chart="0" format="18" series="1">
      <pivotArea type="data" outline="0" fieldPosition="0">
        <references count="1">
          <reference field="3" count="1" selected="0">
            <x v="17"/>
          </reference>
        </references>
      </pivotArea>
    </chartFormat>
    <chartFormat chart="0" format="19" series="1">
      <pivotArea type="data" outline="0" fieldPosition="0">
        <references count="1">
          <reference field="3" count="1" selected="0">
            <x v="19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1" cacheId="1" applyNumberFormats="0" applyBorderFormats="0" applyFontFormats="0" applyPatternFormats="0" applyAlignmentFormats="0" applyWidthHeightFormats="1" dataCaption="Datos" updatedVersion="5" minRefreshableVersion="3" showMemberPropertyTips="0" useAutoFormatting="1" itemPrintTitles="1" createdVersion="3" indent="0" compact="0" compactData="0" gridDropZones="1" chartFormat="2">
  <location ref="A4:C19" firstHeaderRow="1" firstDataRow="2" firstDataCol="1" rowPageCount="2" colPageCount="1"/>
  <pivotFields count="19">
    <pivotField compact="0" outline="0" subtotalTop="0" showAll="0" includeNewItemsInFilter="1" sortType="descending"/>
    <pivotField axis="axisPage" compact="0" outline="0" subtotalTop="0" showAll="0" includeNewItemsInFilter="1">
      <items count="4">
        <item m="1" x="2"/>
        <item x="0"/>
        <item x="1"/>
        <item t="default"/>
      </items>
    </pivotField>
    <pivotField axis="axisPage" compact="0" outline="0" subtotalTop="0" showAll="0" includeNewItemsInFilter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t="default"/>
      </items>
    </pivotField>
    <pivotField axis="axisRow" compact="0" outline="0" subtotalTop="0" showAll="0" includeNewItemsInFilter="1" sortType="ascending">
      <items count="23">
        <item m="1" x="17"/>
        <item x="0"/>
        <item x="1"/>
        <item m="1" x="18"/>
        <item m="1" x="20"/>
        <item x="2"/>
        <item m="1" x="21"/>
        <item x="3"/>
        <item h="1" m="1" x="15"/>
        <item x="4"/>
        <item m="1" x="16"/>
        <item x="5"/>
        <item m="1" x="19"/>
        <item x="6"/>
        <item x="7"/>
        <item x="8"/>
        <item x="9"/>
        <item m="1" x="13"/>
        <item x="10"/>
        <item m="1" x="14"/>
        <item x="11"/>
        <item x="12"/>
        <item t="default"/>
      </items>
    </pivotField>
    <pivotField compact="0" outline="0" subtotalTop="0" showAll="0" includeNewItemsInFilter="1"/>
    <pivotField compact="0" numFmtId="3" outline="0" subtotalTop="0" showAll="0" includeNewItemsInFilter="1"/>
    <pivotField compact="0" numFmtId="4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14">
    <i>
      <x v="1"/>
    </i>
    <i>
      <x v="2"/>
    </i>
    <i>
      <x v="5"/>
    </i>
    <i>
      <x v="7"/>
    </i>
    <i>
      <x v="9"/>
    </i>
    <i>
      <x v="11"/>
    </i>
    <i>
      <x v="13"/>
    </i>
    <i>
      <x v="14"/>
    </i>
    <i>
      <x v="15"/>
    </i>
    <i>
      <x v="16"/>
    </i>
    <i>
      <x v="18"/>
    </i>
    <i>
      <x v="20"/>
    </i>
    <i>
      <x v="21"/>
    </i>
    <i t="grand">
      <x/>
    </i>
  </rowItems>
  <colFields count="1">
    <field x="-2"/>
  </colFields>
  <colItems count="2">
    <i>
      <x/>
    </i>
    <i i="1">
      <x v="1"/>
    </i>
  </colItems>
  <pageFields count="2">
    <pageField fld="1" hier="-1"/>
    <pageField fld="2" hier="-1"/>
  </pageFields>
  <dataFields count="2">
    <dataField name=" Fósforo Exigido (mg/l)" fld="13" baseField="3" baseItem="11"/>
    <dataField name=" Fósforo Muestra" fld="12" baseField="3" baseItem="11"/>
  </dataFields>
  <chartFormats count="19">
    <chartFormat chart="0" format="1" series="1">
      <pivotArea type="data" outline="0" fieldPosition="0"/>
    </chartFormat>
    <chartFormat chart="0" format="4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0" format="6" series="1">
      <pivotArea type="data" outline="0" fieldPosition="0">
        <references count="1">
          <reference field="3" count="1" selected="0">
            <x v="3"/>
          </reference>
        </references>
      </pivotArea>
    </chartFormat>
    <chartFormat chart="0" format="7" series="1">
      <pivotArea type="data" outline="0" fieldPosition="0">
        <references count="1">
          <reference field="3" count="1" selected="0">
            <x v="4"/>
          </reference>
        </references>
      </pivotArea>
    </chartFormat>
    <chartFormat chart="0" format="8" series="1">
      <pivotArea type="data" outline="0" fieldPosition="0">
        <references count="1">
          <reference field="3" count="1" selected="0">
            <x v="6"/>
          </reference>
        </references>
      </pivotArea>
    </chartFormat>
    <chartFormat chart="0" format="9" series="1">
      <pivotArea type="data" outline="0" fieldPosition="0">
        <references count="1">
          <reference field="3" count="1" selected="0">
            <x v="8"/>
          </reference>
        </references>
      </pivotArea>
    </chartFormat>
    <chartFormat chart="0" format="10" series="1">
      <pivotArea type="data" outline="0" fieldPosition="0">
        <references count="1">
          <reference field="3" count="1" selected="0">
            <x v="9"/>
          </reference>
        </references>
      </pivotArea>
    </chartFormat>
    <chartFormat chart="0" format="11" series="1">
      <pivotArea type="data" outline="0" fieldPosition="0">
        <references count="1">
          <reference field="3" count="1" selected="0">
            <x v="10"/>
          </reference>
        </references>
      </pivotArea>
    </chartFormat>
    <chartFormat chart="0" format="12" series="1">
      <pivotArea type="data" outline="0" fieldPosition="0">
        <references count="1">
          <reference field="3" count="1" selected="0">
            <x v="11"/>
          </reference>
        </references>
      </pivotArea>
    </chartFormat>
    <chartFormat chart="0" format="13" series="1">
      <pivotArea type="data" outline="0" fieldPosition="0">
        <references count="1">
          <reference field="3" count="1" selected="0">
            <x v="12"/>
          </reference>
        </references>
      </pivotArea>
    </chartFormat>
    <chartFormat chart="0" format="14" series="1">
      <pivotArea type="data" outline="0" fieldPosition="0">
        <references count="1">
          <reference field="3" count="1" selected="0">
            <x v="13"/>
          </reference>
        </references>
      </pivotArea>
    </chartFormat>
    <chartFormat chart="0" format="15" series="1">
      <pivotArea type="data" outline="0" fieldPosition="0">
        <references count="1">
          <reference field="3" count="1" selected="0">
            <x v="14"/>
          </reference>
        </references>
      </pivotArea>
    </chartFormat>
    <chartFormat chart="0" format="16" series="1">
      <pivotArea type="data" outline="0" fieldPosition="0">
        <references count="1">
          <reference field="3" count="1" selected="0">
            <x v="15"/>
          </reference>
        </references>
      </pivotArea>
    </chartFormat>
    <chartFormat chart="0" format="17" series="1">
      <pivotArea type="data" outline="0" fieldPosition="0">
        <references count="1">
          <reference field="3" count="1" selected="0">
            <x v="16"/>
          </reference>
        </references>
      </pivotArea>
    </chartFormat>
    <chartFormat chart="0" format="18" series="1">
      <pivotArea type="data" outline="0" fieldPosition="0">
        <references count="1">
          <reference field="3" count="1" selected="0">
            <x v="17"/>
          </reference>
        </references>
      </pivotArea>
    </chartFormat>
    <chartFormat chart="0" format="19" series="1">
      <pivotArea type="data" outline="0" fieldPosition="0">
        <references count="1">
          <reference field="3" count="1" selected="0">
            <x v="19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1" applyNumberFormats="0" applyBorderFormats="0" applyFontFormats="0" applyPatternFormats="0" applyAlignmentFormats="0" applyWidthHeightFormats="1" dataCaption="Datos" updatedVersion="5" minRefreshableVersion="3" showMemberPropertyTips="0" useAutoFormatting="1" itemPrintTitles="1" createdVersion="3" indent="0" compact="0" compactData="0" gridDropZones="1" chartFormat="1">
  <location ref="A4:C19" firstHeaderRow="1" firstDataRow="2" firstDataCol="1" rowPageCount="2" colPageCount="1"/>
  <pivotFields count="19">
    <pivotField compact="0" outline="0" subtotalTop="0" showAll="0" includeNewItemsInFilter="1" sortType="descending"/>
    <pivotField axis="axisPage" compact="0" outline="0" subtotalTop="0" showAll="0" includeNewItemsInFilter="1">
      <items count="4">
        <item m="1" x="2"/>
        <item x="0"/>
        <item x="1"/>
        <item t="default"/>
      </items>
    </pivotField>
    <pivotField axis="axisPage" compact="0" outline="0" subtotalTop="0" showAll="0" includeNewItemsInFilter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t="default"/>
      </items>
    </pivotField>
    <pivotField axis="axisRow" compact="0" outline="0" subtotalTop="0" showAll="0" includeNewItemsInFilter="1" sortType="ascending">
      <items count="23">
        <item m="1" x="17"/>
        <item x="0"/>
        <item x="1"/>
        <item m="1" x="18"/>
        <item m="1" x="20"/>
        <item x="2"/>
        <item m="1" x="21"/>
        <item x="3"/>
        <item h="1" m="1" x="15"/>
        <item x="4"/>
        <item m="1" x="16"/>
        <item x="5"/>
        <item m="1" x="19"/>
        <item x="6"/>
        <item x="7"/>
        <item x="8"/>
        <item x="9"/>
        <item m="1" x="13"/>
        <item x="10"/>
        <item m="1" x="14"/>
        <item x="11"/>
        <item x="12"/>
        <item t="default"/>
      </items>
    </pivotField>
    <pivotField compact="0" outline="0" subtotalTop="0" showAll="0" includeNewItemsInFilter="1"/>
    <pivotField compact="0" numFmtId="3" outline="0" subtotalTop="0" showAll="0" includeNewItemsInFilter="1"/>
    <pivotField compact="0" numFmtId="4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14">
    <i>
      <x v="1"/>
    </i>
    <i>
      <x v="2"/>
    </i>
    <i>
      <x v="5"/>
    </i>
    <i>
      <x v="7"/>
    </i>
    <i>
      <x v="9"/>
    </i>
    <i>
      <x v="11"/>
    </i>
    <i>
      <x v="13"/>
    </i>
    <i>
      <x v="14"/>
    </i>
    <i>
      <x v="15"/>
    </i>
    <i>
      <x v="16"/>
    </i>
    <i>
      <x v="18"/>
    </i>
    <i>
      <x v="20"/>
    </i>
    <i>
      <x v="21"/>
    </i>
    <i t="grand">
      <x/>
    </i>
  </rowItems>
  <colFields count="1">
    <field x="-2"/>
  </colFields>
  <colItems count="2">
    <i>
      <x/>
    </i>
    <i i="1">
      <x v="1"/>
    </i>
  </colItems>
  <pageFields count="2">
    <pageField fld="1" hier="-1"/>
    <pageField fld="2" hier="-1"/>
  </pageFields>
  <dataFields count="2">
    <dataField name=" Cloruros   Muestra" fld="9" baseField="3" baseItem="1"/>
    <dataField name=" Cloruros  Exigidos" fld="10" baseField="3" baseItem="1"/>
  </dataFields>
  <chartFormats count="2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2"/>
  <sheetViews>
    <sheetView workbookViewId="0">
      <selection activeCell="J15" sqref="J15"/>
    </sheetView>
  </sheetViews>
  <sheetFormatPr baseColWidth="10" defaultRowHeight="12.75" x14ac:dyDescent="0.2"/>
  <cols>
    <col min="1" max="3" width="11.42578125" style="176"/>
    <col min="4" max="4" width="17.7109375" style="176" customWidth="1"/>
    <col min="5" max="5" width="19.140625" style="176" customWidth="1"/>
    <col min="6" max="6" width="17.7109375" style="176" customWidth="1"/>
    <col min="7" max="7" width="11.42578125" style="176"/>
    <col min="8" max="63" width="11.42578125" style="159"/>
  </cols>
  <sheetData>
    <row r="1" spans="1:7" ht="13.5" thickBot="1" x14ac:dyDescent="0.25"/>
    <row r="2" spans="1:7" ht="13.5" thickBot="1" x14ac:dyDescent="0.25">
      <c r="A2" s="177" t="s">
        <v>67</v>
      </c>
      <c r="B2" s="178" t="s">
        <v>68</v>
      </c>
      <c r="C2" s="179" t="s">
        <v>69</v>
      </c>
      <c r="D2" s="179" t="s">
        <v>70</v>
      </c>
      <c r="E2" s="179" t="s">
        <v>71</v>
      </c>
      <c r="F2" s="179" t="s">
        <v>72</v>
      </c>
      <c r="G2" s="180" t="s">
        <v>73</v>
      </c>
    </row>
    <row r="3" spans="1:7" x14ac:dyDescent="0.2">
      <c r="A3" s="181">
        <v>43108</v>
      </c>
      <c r="B3" s="182" t="s">
        <v>74</v>
      </c>
      <c r="C3" s="183" t="s">
        <v>75</v>
      </c>
      <c r="D3" s="184" t="s">
        <v>76</v>
      </c>
      <c r="E3" s="183" t="s">
        <v>77</v>
      </c>
      <c r="F3" s="183" t="s">
        <v>77</v>
      </c>
      <c r="G3" s="185" t="s">
        <v>78</v>
      </c>
    </row>
    <row r="4" spans="1:7" x14ac:dyDescent="0.2">
      <c r="A4" s="186">
        <v>43136</v>
      </c>
      <c r="B4" s="187" t="s">
        <v>74</v>
      </c>
      <c r="C4" s="188" t="s">
        <v>75</v>
      </c>
      <c r="D4" s="189" t="s">
        <v>76</v>
      </c>
      <c r="E4" s="188" t="s">
        <v>77</v>
      </c>
      <c r="F4" s="188" t="s">
        <v>77</v>
      </c>
      <c r="G4" s="190" t="s">
        <v>79</v>
      </c>
    </row>
    <row r="5" spans="1:7" x14ac:dyDescent="0.2">
      <c r="A5" s="191">
        <v>43164</v>
      </c>
      <c r="B5" s="187" t="s">
        <v>74</v>
      </c>
      <c r="C5" s="188" t="s">
        <v>75</v>
      </c>
      <c r="D5" s="189" t="s">
        <v>76</v>
      </c>
      <c r="E5" s="188" t="s">
        <v>77</v>
      </c>
      <c r="F5" s="188" t="s">
        <v>77</v>
      </c>
      <c r="G5" s="192" t="s">
        <v>89</v>
      </c>
    </row>
    <row r="6" spans="1:7" x14ac:dyDescent="0.2">
      <c r="A6" s="191">
        <v>43194</v>
      </c>
      <c r="B6" s="187" t="s">
        <v>74</v>
      </c>
      <c r="C6" s="188" t="s">
        <v>75</v>
      </c>
      <c r="D6" s="189" t="s">
        <v>76</v>
      </c>
      <c r="E6" s="188" t="s">
        <v>77</v>
      </c>
      <c r="F6" s="188" t="s">
        <v>77</v>
      </c>
      <c r="G6" s="192" t="s">
        <v>78</v>
      </c>
    </row>
    <row r="7" spans="1:7" x14ac:dyDescent="0.2">
      <c r="A7" s="191">
        <v>43229</v>
      </c>
      <c r="B7" s="187" t="s">
        <v>74</v>
      </c>
      <c r="C7" s="188" t="s">
        <v>75</v>
      </c>
      <c r="D7" s="189" t="s">
        <v>76</v>
      </c>
      <c r="E7" s="188" t="s">
        <v>77</v>
      </c>
      <c r="F7" s="188" t="s">
        <v>77</v>
      </c>
      <c r="G7" s="192" t="s">
        <v>96</v>
      </c>
    </row>
    <row r="8" spans="1:7" x14ac:dyDescent="0.2">
      <c r="A8" s="191">
        <v>43257</v>
      </c>
      <c r="B8" s="187" t="s">
        <v>74</v>
      </c>
      <c r="C8" s="188" t="s">
        <v>75</v>
      </c>
      <c r="D8" s="189" t="s">
        <v>76</v>
      </c>
      <c r="E8" s="193" t="s">
        <v>77</v>
      </c>
      <c r="F8" s="193" t="s">
        <v>77</v>
      </c>
      <c r="G8" s="190" t="s">
        <v>98</v>
      </c>
    </row>
    <row r="9" spans="1:7" x14ac:dyDescent="0.2">
      <c r="A9" s="191">
        <v>43292</v>
      </c>
      <c r="B9" s="187" t="s">
        <v>74</v>
      </c>
      <c r="C9" s="188" t="s">
        <v>75</v>
      </c>
      <c r="D9" s="193" t="s">
        <v>76</v>
      </c>
      <c r="E9" s="193" t="s">
        <v>77</v>
      </c>
      <c r="F9" s="193" t="s">
        <v>77</v>
      </c>
      <c r="G9" s="190" t="s">
        <v>100</v>
      </c>
    </row>
    <row r="10" spans="1:7" x14ac:dyDescent="0.2">
      <c r="A10" s="191">
        <v>43320</v>
      </c>
      <c r="B10" s="187" t="s">
        <v>74</v>
      </c>
      <c r="C10" s="188" t="s">
        <v>75</v>
      </c>
      <c r="D10" s="193" t="s">
        <v>76</v>
      </c>
      <c r="E10" s="193" t="s">
        <v>77</v>
      </c>
      <c r="F10" s="193" t="s">
        <v>77</v>
      </c>
      <c r="G10" s="190" t="s">
        <v>103</v>
      </c>
    </row>
    <row r="11" spans="1:7" x14ac:dyDescent="0.2">
      <c r="A11" s="191">
        <v>43348</v>
      </c>
      <c r="B11" s="187" t="s">
        <v>74</v>
      </c>
      <c r="C11" s="188" t="s">
        <v>75</v>
      </c>
      <c r="D11" s="193" t="s">
        <v>76</v>
      </c>
      <c r="E11" s="188" t="s">
        <v>77</v>
      </c>
      <c r="F11" s="188" t="s">
        <v>77</v>
      </c>
      <c r="G11" s="192" t="s">
        <v>106</v>
      </c>
    </row>
    <row r="12" spans="1:7" x14ac:dyDescent="0.2">
      <c r="A12" s="194">
        <v>43374</v>
      </c>
      <c r="B12" s="187" t="s">
        <v>74</v>
      </c>
      <c r="C12" s="188" t="s">
        <v>75</v>
      </c>
      <c r="D12" s="193" t="s">
        <v>76</v>
      </c>
      <c r="E12" s="188" t="s">
        <v>77</v>
      </c>
      <c r="F12" s="188" t="s">
        <v>77</v>
      </c>
      <c r="G12" s="190" t="s">
        <v>78</v>
      </c>
    </row>
    <row r="13" spans="1:7" x14ac:dyDescent="0.2">
      <c r="A13" s="194">
        <v>43411</v>
      </c>
      <c r="B13" s="187" t="s">
        <v>74</v>
      </c>
      <c r="C13" s="188" t="s">
        <v>75</v>
      </c>
      <c r="D13" s="193" t="s">
        <v>76</v>
      </c>
      <c r="E13" s="188" t="s">
        <v>77</v>
      </c>
      <c r="F13" s="188" t="s">
        <v>77</v>
      </c>
      <c r="G13" s="190" t="s">
        <v>96</v>
      </c>
    </row>
    <row r="14" spans="1:7" ht="13.5" thickBot="1" x14ac:dyDescent="0.25">
      <c r="A14" s="195">
        <v>43437</v>
      </c>
      <c r="B14" s="187" t="s">
        <v>74</v>
      </c>
      <c r="C14" s="188" t="s">
        <v>75</v>
      </c>
      <c r="D14" s="188" t="s">
        <v>76</v>
      </c>
      <c r="E14" s="188" t="s">
        <v>77</v>
      </c>
      <c r="F14" s="188" t="s">
        <v>77</v>
      </c>
      <c r="G14" s="192" t="s">
        <v>78</v>
      </c>
    </row>
    <row r="15" spans="1:7" x14ac:dyDescent="0.2">
      <c r="A15" s="196">
        <v>43108</v>
      </c>
      <c r="B15" s="197" t="s">
        <v>80</v>
      </c>
      <c r="C15" s="197" t="s">
        <v>75</v>
      </c>
      <c r="D15" s="197" t="s">
        <v>76</v>
      </c>
      <c r="E15" s="197" t="s">
        <v>77</v>
      </c>
      <c r="F15" s="197" t="s">
        <v>77</v>
      </c>
      <c r="G15" s="198" t="s">
        <v>81</v>
      </c>
    </row>
    <row r="16" spans="1:7" x14ac:dyDescent="0.2">
      <c r="A16" s="199">
        <v>43136</v>
      </c>
      <c r="B16" s="200" t="s">
        <v>80</v>
      </c>
      <c r="C16" s="200" t="s">
        <v>75</v>
      </c>
      <c r="D16" s="200" t="s">
        <v>76</v>
      </c>
      <c r="E16" s="200" t="s">
        <v>77</v>
      </c>
      <c r="F16" s="200" t="s">
        <v>77</v>
      </c>
      <c r="G16" s="201" t="s">
        <v>90</v>
      </c>
    </row>
    <row r="17" spans="1:7" x14ac:dyDescent="0.2">
      <c r="A17" s="199">
        <v>43164</v>
      </c>
      <c r="B17" s="200" t="s">
        <v>80</v>
      </c>
      <c r="C17" s="200" t="s">
        <v>75</v>
      </c>
      <c r="D17" s="200" t="s">
        <v>76</v>
      </c>
      <c r="E17" s="200" t="s">
        <v>77</v>
      </c>
      <c r="F17" s="200" t="s">
        <v>77</v>
      </c>
      <c r="G17" s="201" t="s">
        <v>91</v>
      </c>
    </row>
    <row r="18" spans="1:7" x14ac:dyDescent="0.2">
      <c r="A18" s="199">
        <v>43194</v>
      </c>
      <c r="B18" s="200" t="s">
        <v>80</v>
      </c>
      <c r="C18" s="200" t="s">
        <v>75</v>
      </c>
      <c r="D18" s="200" t="s">
        <v>76</v>
      </c>
      <c r="E18" s="200" t="s">
        <v>77</v>
      </c>
      <c r="F18" s="200" t="s">
        <v>77</v>
      </c>
      <c r="G18" s="201" t="s">
        <v>93</v>
      </c>
    </row>
    <row r="19" spans="1:7" x14ac:dyDescent="0.2">
      <c r="A19" s="199">
        <v>43229</v>
      </c>
      <c r="B19" s="200" t="s">
        <v>80</v>
      </c>
      <c r="C19" s="200" t="s">
        <v>75</v>
      </c>
      <c r="D19" s="200" t="s">
        <v>76</v>
      </c>
      <c r="E19" s="200" t="s">
        <v>77</v>
      </c>
      <c r="F19" s="200" t="s">
        <v>77</v>
      </c>
      <c r="G19" s="201" t="s">
        <v>97</v>
      </c>
    </row>
    <row r="20" spans="1:7" x14ac:dyDescent="0.2">
      <c r="A20" s="199">
        <v>43257</v>
      </c>
      <c r="B20" s="200" t="s">
        <v>80</v>
      </c>
      <c r="C20" s="200" t="s">
        <v>75</v>
      </c>
      <c r="D20" s="200" t="s">
        <v>76</v>
      </c>
      <c r="E20" s="200" t="s">
        <v>77</v>
      </c>
      <c r="F20" s="200" t="s">
        <v>77</v>
      </c>
      <c r="G20" s="201" t="s">
        <v>98</v>
      </c>
    </row>
    <row r="21" spans="1:7" x14ac:dyDescent="0.2">
      <c r="A21" s="199">
        <v>43292</v>
      </c>
      <c r="B21" s="200" t="s">
        <v>80</v>
      </c>
      <c r="C21" s="200" t="s">
        <v>75</v>
      </c>
      <c r="D21" s="200" t="s">
        <v>76</v>
      </c>
      <c r="E21" s="200" t="s">
        <v>77</v>
      </c>
      <c r="F21" s="200" t="s">
        <v>77</v>
      </c>
      <c r="G21" s="201" t="s">
        <v>101</v>
      </c>
    </row>
    <row r="22" spans="1:7" x14ac:dyDescent="0.2">
      <c r="A22" s="199">
        <v>43320</v>
      </c>
      <c r="B22" s="200" t="s">
        <v>80</v>
      </c>
      <c r="C22" s="200" t="s">
        <v>75</v>
      </c>
      <c r="D22" s="200" t="s">
        <v>76</v>
      </c>
      <c r="E22" s="200" t="s">
        <v>77</v>
      </c>
      <c r="F22" s="200" t="s">
        <v>77</v>
      </c>
      <c r="G22" s="201" t="s">
        <v>104</v>
      </c>
    </row>
    <row r="23" spans="1:7" x14ac:dyDescent="0.2">
      <c r="A23" s="199">
        <v>43348</v>
      </c>
      <c r="B23" s="200" t="s">
        <v>80</v>
      </c>
      <c r="C23" s="200" t="s">
        <v>75</v>
      </c>
      <c r="D23" s="200" t="s">
        <v>76</v>
      </c>
      <c r="E23" s="200" t="s">
        <v>77</v>
      </c>
      <c r="F23" s="200" t="s">
        <v>77</v>
      </c>
      <c r="G23" s="201" t="s">
        <v>107</v>
      </c>
    </row>
    <row r="24" spans="1:7" x14ac:dyDescent="0.2">
      <c r="A24" s="199">
        <v>43374</v>
      </c>
      <c r="B24" s="200" t="s">
        <v>80</v>
      </c>
      <c r="C24" s="200" t="s">
        <v>75</v>
      </c>
      <c r="D24" s="200" t="s">
        <v>76</v>
      </c>
      <c r="E24" s="200" t="s">
        <v>77</v>
      </c>
      <c r="F24" s="200" t="s">
        <v>77</v>
      </c>
      <c r="G24" s="201" t="s">
        <v>90</v>
      </c>
    </row>
    <row r="25" spans="1:7" x14ac:dyDescent="0.2">
      <c r="A25" s="199">
        <v>43411</v>
      </c>
      <c r="B25" s="200" t="s">
        <v>80</v>
      </c>
      <c r="C25" s="200" t="s">
        <v>75</v>
      </c>
      <c r="D25" s="200" t="s">
        <v>76</v>
      </c>
      <c r="E25" s="200" t="s">
        <v>77</v>
      </c>
      <c r="F25" s="200" t="s">
        <v>77</v>
      </c>
      <c r="G25" s="201" t="s">
        <v>93</v>
      </c>
    </row>
    <row r="26" spans="1:7" ht="13.5" thickBot="1" x14ac:dyDescent="0.25">
      <c r="A26" s="202">
        <v>43437</v>
      </c>
      <c r="B26" s="203" t="s">
        <v>80</v>
      </c>
      <c r="C26" s="203" t="s">
        <v>75</v>
      </c>
      <c r="D26" s="203" t="s">
        <v>76</v>
      </c>
      <c r="E26" s="203" t="s">
        <v>77</v>
      </c>
      <c r="F26" s="203" t="s">
        <v>77</v>
      </c>
      <c r="G26" s="204" t="s">
        <v>129</v>
      </c>
    </row>
    <row r="27" spans="1:7" x14ac:dyDescent="0.2">
      <c r="A27" s="205">
        <v>43108</v>
      </c>
      <c r="B27" s="206" t="s">
        <v>82</v>
      </c>
      <c r="C27" s="206" t="s">
        <v>75</v>
      </c>
      <c r="D27" s="206" t="s">
        <v>76</v>
      </c>
      <c r="E27" s="206" t="s">
        <v>77</v>
      </c>
      <c r="F27" s="206" t="s">
        <v>77</v>
      </c>
      <c r="G27" s="207" t="s">
        <v>83</v>
      </c>
    </row>
    <row r="28" spans="1:7" x14ac:dyDescent="0.2">
      <c r="A28" s="208">
        <v>43136</v>
      </c>
      <c r="B28" s="209" t="s">
        <v>82</v>
      </c>
      <c r="C28" s="209" t="s">
        <v>75</v>
      </c>
      <c r="D28" s="209" t="s">
        <v>76</v>
      </c>
      <c r="E28" s="209" t="s">
        <v>77</v>
      </c>
      <c r="F28" s="209" t="s">
        <v>77</v>
      </c>
      <c r="G28" s="210" t="s">
        <v>84</v>
      </c>
    </row>
    <row r="29" spans="1:7" x14ac:dyDescent="0.2">
      <c r="A29" s="208">
        <v>43164</v>
      </c>
      <c r="B29" s="209" t="s">
        <v>82</v>
      </c>
      <c r="C29" s="209" t="s">
        <v>75</v>
      </c>
      <c r="D29" s="209" t="s">
        <v>76</v>
      </c>
      <c r="E29" s="209" t="s">
        <v>77</v>
      </c>
      <c r="F29" s="209" t="s">
        <v>77</v>
      </c>
      <c r="G29" s="210" t="s">
        <v>92</v>
      </c>
    </row>
    <row r="30" spans="1:7" x14ac:dyDescent="0.2">
      <c r="A30" s="208">
        <v>43194</v>
      </c>
      <c r="B30" s="209" t="s">
        <v>82</v>
      </c>
      <c r="C30" s="209" t="s">
        <v>75</v>
      </c>
      <c r="D30" s="209" t="s">
        <v>76</v>
      </c>
      <c r="E30" s="209" t="s">
        <v>77</v>
      </c>
      <c r="F30" s="209" t="s">
        <v>77</v>
      </c>
      <c r="G30" s="210" t="s">
        <v>94</v>
      </c>
    </row>
    <row r="31" spans="1:7" x14ac:dyDescent="0.2">
      <c r="A31" s="208">
        <v>43229</v>
      </c>
      <c r="B31" s="209" t="s">
        <v>82</v>
      </c>
      <c r="C31" s="209" t="s">
        <v>75</v>
      </c>
      <c r="D31" s="209" t="s">
        <v>76</v>
      </c>
      <c r="E31" s="209" t="s">
        <v>77</v>
      </c>
      <c r="F31" s="209" t="s">
        <v>77</v>
      </c>
      <c r="G31" s="210" t="s">
        <v>94</v>
      </c>
    </row>
    <row r="32" spans="1:7" x14ac:dyDescent="0.2">
      <c r="A32" s="208">
        <v>43257</v>
      </c>
      <c r="B32" s="209" t="s">
        <v>82</v>
      </c>
      <c r="C32" s="209" t="s">
        <v>75</v>
      </c>
      <c r="D32" s="209" t="s">
        <v>76</v>
      </c>
      <c r="E32" s="209" t="s">
        <v>77</v>
      </c>
      <c r="F32" s="209" t="s">
        <v>77</v>
      </c>
      <c r="G32" s="210" t="s">
        <v>99</v>
      </c>
    </row>
    <row r="33" spans="1:63" x14ac:dyDescent="0.2">
      <c r="A33" s="208">
        <v>43292</v>
      </c>
      <c r="B33" s="209" t="s">
        <v>82</v>
      </c>
      <c r="C33" s="209" t="s">
        <v>75</v>
      </c>
      <c r="D33" s="209" t="s">
        <v>76</v>
      </c>
      <c r="E33" s="209" t="s">
        <v>77</v>
      </c>
      <c r="F33" s="209" t="s">
        <v>77</v>
      </c>
      <c r="G33" s="210" t="s">
        <v>102</v>
      </c>
    </row>
    <row r="34" spans="1:63" x14ac:dyDescent="0.2">
      <c r="A34" s="208">
        <v>43320</v>
      </c>
      <c r="B34" s="209" t="s">
        <v>82</v>
      </c>
      <c r="C34" s="209" t="s">
        <v>75</v>
      </c>
      <c r="D34" s="209" t="s">
        <v>76</v>
      </c>
      <c r="E34" s="209" t="s">
        <v>77</v>
      </c>
      <c r="F34" s="209" t="s">
        <v>77</v>
      </c>
      <c r="G34" s="210" t="s">
        <v>105</v>
      </c>
    </row>
    <row r="35" spans="1:63" x14ac:dyDescent="0.2">
      <c r="A35" s="208">
        <v>43348</v>
      </c>
      <c r="B35" s="209" t="s">
        <v>82</v>
      </c>
      <c r="C35" s="209" t="s">
        <v>75</v>
      </c>
      <c r="D35" s="209" t="s">
        <v>76</v>
      </c>
      <c r="E35" s="209" t="s">
        <v>77</v>
      </c>
      <c r="F35" s="209" t="s">
        <v>77</v>
      </c>
      <c r="G35" s="210" t="s">
        <v>108</v>
      </c>
    </row>
    <row r="36" spans="1:63" x14ac:dyDescent="0.2">
      <c r="A36" s="208">
        <v>43374</v>
      </c>
      <c r="B36" s="209" t="s">
        <v>82</v>
      </c>
      <c r="C36" s="209" t="s">
        <v>75</v>
      </c>
      <c r="D36" s="209" t="s">
        <v>76</v>
      </c>
      <c r="E36" s="209" t="s">
        <v>77</v>
      </c>
      <c r="F36" s="209" t="s">
        <v>77</v>
      </c>
      <c r="G36" s="210" t="s">
        <v>130</v>
      </c>
    </row>
    <row r="37" spans="1:63" x14ac:dyDescent="0.2">
      <c r="A37" s="208">
        <v>43411</v>
      </c>
      <c r="B37" s="209" t="s">
        <v>82</v>
      </c>
      <c r="C37" s="209" t="s">
        <v>75</v>
      </c>
      <c r="D37" s="209" t="s">
        <v>76</v>
      </c>
      <c r="E37" s="209" t="s">
        <v>77</v>
      </c>
      <c r="F37" s="209" t="s">
        <v>77</v>
      </c>
      <c r="G37" s="210" t="s">
        <v>95</v>
      </c>
    </row>
    <row r="38" spans="1:63" s="158" customFormat="1" ht="13.5" thickBot="1" x14ac:dyDescent="0.25">
      <c r="A38" s="211">
        <v>43437</v>
      </c>
      <c r="B38" s="209" t="s">
        <v>82</v>
      </c>
      <c r="C38" s="209" t="s">
        <v>75</v>
      </c>
      <c r="D38" s="209" t="s">
        <v>76</v>
      </c>
      <c r="E38" s="209" t="s">
        <v>77</v>
      </c>
      <c r="F38" s="209" t="s">
        <v>77</v>
      </c>
      <c r="G38" s="212" t="s">
        <v>130</v>
      </c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59"/>
      <c r="BG38" s="159"/>
      <c r="BH38" s="159"/>
      <c r="BI38" s="159"/>
      <c r="BJ38" s="159"/>
      <c r="BK38" s="159"/>
    </row>
    <row r="39" spans="1:63" x14ac:dyDescent="0.2">
      <c r="A39" s="213">
        <v>43108</v>
      </c>
      <c r="B39" s="214" t="s">
        <v>85</v>
      </c>
      <c r="C39" s="215" t="s">
        <v>75</v>
      </c>
      <c r="D39" s="215" t="s">
        <v>76</v>
      </c>
      <c r="E39" s="215" t="s">
        <v>77</v>
      </c>
      <c r="F39" s="215" t="s">
        <v>77</v>
      </c>
      <c r="G39" s="216" t="s">
        <v>86</v>
      </c>
    </row>
    <row r="40" spans="1:63" x14ac:dyDescent="0.2">
      <c r="A40" s="217">
        <v>43136</v>
      </c>
      <c r="B40" s="218" t="s">
        <v>85</v>
      </c>
      <c r="C40" s="219" t="s">
        <v>75</v>
      </c>
      <c r="D40" s="219" t="s">
        <v>76</v>
      </c>
      <c r="E40" s="219" t="s">
        <v>77</v>
      </c>
      <c r="F40" s="219" t="s">
        <v>77</v>
      </c>
      <c r="G40" s="220" t="s">
        <v>86</v>
      </c>
    </row>
    <row r="41" spans="1:63" x14ac:dyDescent="0.2">
      <c r="A41" s="217">
        <v>43164</v>
      </c>
      <c r="B41" s="218" t="s">
        <v>85</v>
      </c>
      <c r="C41" s="219" t="s">
        <v>75</v>
      </c>
      <c r="D41" s="219" t="s">
        <v>76</v>
      </c>
      <c r="E41" s="219" t="s">
        <v>77</v>
      </c>
      <c r="F41" s="219" t="s">
        <v>77</v>
      </c>
      <c r="G41" s="220" t="s">
        <v>86</v>
      </c>
    </row>
    <row r="42" spans="1:63" x14ac:dyDescent="0.2">
      <c r="A42" s="217">
        <v>43194</v>
      </c>
      <c r="B42" s="218" t="s">
        <v>85</v>
      </c>
      <c r="C42" s="219" t="s">
        <v>75</v>
      </c>
      <c r="D42" s="219" t="s">
        <v>76</v>
      </c>
      <c r="E42" s="219" t="s">
        <v>77</v>
      </c>
      <c r="F42" s="219" t="s">
        <v>77</v>
      </c>
      <c r="G42" s="220" t="s">
        <v>95</v>
      </c>
    </row>
    <row r="43" spans="1:63" x14ac:dyDescent="0.2">
      <c r="A43" s="217">
        <v>43229</v>
      </c>
      <c r="B43" s="218" t="s">
        <v>85</v>
      </c>
      <c r="C43" s="219" t="s">
        <v>75</v>
      </c>
      <c r="D43" s="219" t="s">
        <v>76</v>
      </c>
      <c r="E43" s="219" t="s">
        <v>77</v>
      </c>
      <c r="F43" s="219" t="s">
        <v>77</v>
      </c>
      <c r="G43" s="220" t="s">
        <v>86</v>
      </c>
    </row>
    <row r="44" spans="1:63" x14ac:dyDescent="0.2">
      <c r="A44" s="217">
        <v>43257</v>
      </c>
      <c r="B44" s="218" t="s">
        <v>85</v>
      </c>
      <c r="C44" s="219" t="s">
        <v>75</v>
      </c>
      <c r="D44" s="219" t="s">
        <v>76</v>
      </c>
      <c r="E44" s="219" t="s">
        <v>77</v>
      </c>
      <c r="F44" s="219" t="s">
        <v>77</v>
      </c>
      <c r="G44" s="220" t="s">
        <v>86</v>
      </c>
    </row>
    <row r="45" spans="1:63" x14ac:dyDescent="0.2">
      <c r="A45" s="217">
        <v>43292</v>
      </c>
      <c r="B45" s="218" t="s">
        <v>85</v>
      </c>
      <c r="C45" s="219" t="s">
        <v>75</v>
      </c>
      <c r="D45" s="219" t="s">
        <v>76</v>
      </c>
      <c r="E45" s="219" t="s">
        <v>77</v>
      </c>
      <c r="F45" s="219" t="s">
        <v>77</v>
      </c>
      <c r="G45" s="220" t="s">
        <v>86</v>
      </c>
    </row>
    <row r="46" spans="1:63" x14ac:dyDescent="0.2">
      <c r="A46" s="217">
        <v>43320</v>
      </c>
      <c r="B46" s="218" t="s">
        <v>85</v>
      </c>
      <c r="C46" s="219" t="s">
        <v>75</v>
      </c>
      <c r="D46" s="219" t="s">
        <v>76</v>
      </c>
      <c r="E46" s="219" t="s">
        <v>77</v>
      </c>
      <c r="F46" s="219" t="s">
        <v>77</v>
      </c>
      <c r="G46" s="220" t="s">
        <v>95</v>
      </c>
    </row>
    <row r="47" spans="1:63" x14ac:dyDescent="0.2">
      <c r="A47" s="221">
        <v>43348</v>
      </c>
      <c r="B47" s="222" t="s">
        <v>85</v>
      </c>
      <c r="C47" s="223" t="s">
        <v>75</v>
      </c>
      <c r="D47" s="223" t="s">
        <v>76</v>
      </c>
      <c r="E47" s="223" t="s">
        <v>77</v>
      </c>
      <c r="F47" s="223" t="s">
        <v>77</v>
      </c>
      <c r="G47" s="224" t="s">
        <v>86</v>
      </c>
    </row>
    <row r="48" spans="1:63" x14ac:dyDescent="0.2">
      <c r="A48" s="221">
        <v>43374</v>
      </c>
      <c r="B48" s="222" t="s">
        <v>85</v>
      </c>
      <c r="C48" s="223" t="s">
        <v>75</v>
      </c>
      <c r="D48" s="223" t="s">
        <v>76</v>
      </c>
      <c r="E48" s="223" t="s">
        <v>77</v>
      </c>
      <c r="F48" s="223" t="s">
        <v>77</v>
      </c>
      <c r="G48" s="224" t="s">
        <v>86</v>
      </c>
    </row>
    <row r="49" spans="1:7" x14ac:dyDescent="0.2">
      <c r="A49" s="221">
        <v>43411</v>
      </c>
      <c r="B49" s="222" t="s">
        <v>85</v>
      </c>
      <c r="C49" s="223" t="s">
        <v>75</v>
      </c>
      <c r="D49" s="223" t="s">
        <v>76</v>
      </c>
      <c r="E49" s="223" t="s">
        <v>77</v>
      </c>
      <c r="F49" s="223" t="s">
        <v>77</v>
      </c>
      <c r="G49" s="224" t="s">
        <v>131</v>
      </c>
    </row>
    <row r="50" spans="1:7" ht="13.5" thickBot="1" x14ac:dyDescent="0.25">
      <c r="A50" s="225">
        <v>43437</v>
      </c>
      <c r="B50" s="226" t="s">
        <v>85</v>
      </c>
      <c r="C50" s="227" t="s">
        <v>75</v>
      </c>
      <c r="D50" s="227" t="s">
        <v>76</v>
      </c>
      <c r="E50" s="227" t="s">
        <v>77</v>
      </c>
      <c r="F50" s="227" t="s">
        <v>77</v>
      </c>
      <c r="G50" s="228" t="s">
        <v>86</v>
      </c>
    </row>
    <row r="51" spans="1:7" x14ac:dyDescent="0.2">
      <c r="A51" s="229">
        <v>43102</v>
      </c>
      <c r="B51" s="230" t="s">
        <v>87</v>
      </c>
      <c r="C51" s="230" t="s">
        <v>75</v>
      </c>
      <c r="D51" s="230" t="s">
        <v>88</v>
      </c>
      <c r="E51" s="230" t="s">
        <v>124</v>
      </c>
      <c r="F51" s="230" t="s">
        <v>124</v>
      </c>
      <c r="G51" s="231">
        <v>0.90094339622641517</v>
      </c>
    </row>
    <row r="52" spans="1:7" x14ac:dyDescent="0.2">
      <c r="A52" s="232">
        <v>43133</v>
      </c>
      <c r="B52" s="233" t="s">
        <v>87</v>
      </c>
      <c r="C52" s="233" t="s">
        <v>75</v>
      </c>
      <c r="D52" s="233" t="s">
        <v>88</v>
      </c>
      <c r="E52" s="233" t="s">
        <v>124</v>
      </c>
      <c r="F52" s="233" t="s">
        <v>124</v>
      </c>
      <c r="G52" s="234">
        <v>0.9188679245283019</v>
      </c>
    </row>
    <row r="53" spans="1:7" x14ac:dyDescent="0.2">
      <c r="A53" s="232">
        <v>43163</v>
      </c>
      <c r="B53" s="233" t="s">
        <v>87</v>
      </c>
      <c r="C53" s="233" t="s">
        <v>75</v>
      </c>
      <c r="D53" s="233" t="s">
        <v>88</v>
      </c>
      <c r="E53" s="233" t="s">
        <v>124</v>
      </c>
      <c r="F53" s="233" t="s">
        <v>124</v>
      </c>
      <c r="G53" s="234">
        <v>0.839622641509434</v>
      </c>
    </row>
    <row r="54" spans="1:7" x14ac:dyDescent="0.2">
      <c r="A54" s="232">
        <v>43194</v>
      </c>
      <c r="B54" s="233" t="s">
        <v>87</v>
      </c>
      <c r="C54" s="233" t="s">
        <v>75</v>
      </c>
      <c r="D54" s="233" t="s">
        <v>88</v>
      </c>
      <c r="E54" s="233" t="s">
        <v>124</v>
      </c>
      <c r="F54" s="233" t="s">
        <v>124</v>
      </c>
      <c r="G54" s="234">
        <v>0.9358490566037736</v>
      </c>
    </row>
    <row r="55" spans="1:7" x14ac:dyDescent="0.2">
      <c r="A55" s="232">
        <v>43229</v>
      </c>
      <c r="B55" s="233" t="s">
        <v>87</v>
      </c>
      <c r="C55" s="233" t="s">
        <v>75</v>
      </c>
      <c r="D55" s="233" t="s">
        <v>88</v>
      </c>
      <c r="E55" s="233" t="s">
        <v>124</v>
      </c>
      <c r="F55" s="233" t="s">
        <v>124</v>
      </c>
      <c r="G55" s="234">
        <v>0.95620000000000005</v>
      </c>
    </row>
    <row r="56" spans="1:7" x14ac:dyDescent="0.2">
      <c r="A56" s="232">
        <v>43257</v>
      </c>
      <c r="B56" s="233" t="s">
        <v>87</v>
      </c>
      <c r="C56" s="233" t="s">
        <v>75</v>
      </c>
      <c r="D56" s="233" t="s">
        <v>88</v>
      </c>
      <c r="E56" s="233" t="s">
        <v>124</v>
      </c>
      <c r="F56" s="233" t="s">
        <v>124</v>
      </c>
      <c r="G56" s="234">
        <v>0.86350000000000005</v>
      </c>
    </row>
    <row r="57" spans="1:7" x14ac:dyDescent="0.2">
      <c r="A57" s="232">
        <v>43292</v>
      </c>
      <c r="B57" s="233" t="s">
        <v>87</v>
      </c>
      <c r="C57" s="233" t="s">
        <v>75</v>
      </c>
      <c r="D57" s="233" t="s">
        <v>88</v>
      </c>
      <c r="E57" s="233" t="s">
        <v>124</v>
      </c>
      <c r="F57" s="233" t="s">
        <v>124</v>
      </c>
      <c r="G57" s="234">
        <v>0.92449999999999999</v>
      </c>
    </row>
    <row r="58" spans="1:7" x14ac:dyDescent="0.2">
      <c r="A58" s="232">
        <v>43320</v>
      </c>
      <c r="B58" s="233" t="s">
        <v>87</v>
      </c>
      <c r="C58" s="233" t="s">
        <v>75</v>
      </c>
      <c r="D58" s="233" t="s">
        <v>88</v>
      </c>
      <c r="E58" s="233" t="s">
        <v>124</v>
      </c>
      <c r="F58" s="233" t="s">
        <v>124</v>
      </c>
      <c r="G58" s="234">
        <v>0.94230000000000003</v>
      </c>
    </row>
    <row r="59" spans="1:7" x14ac:dyDescent="0.2">
      <c r="A59" s="232">
        <v>43348</v>
      </c>
      <c r="B59" s="233" t="s">
        <v>87</v>
      </c>
      <c r="C59" s="233" t="s">
        <v>75</v>
      </c>
      <c r="D59" s="233" t="s">
        <v>88</v>
      </c>
      <c r="E59" s="233" t="s">
        <v>124</v>
      </c>
      <c r="F59" s="233" t="s">
        <v>124</v>
      </c>
      <c r="G59" s="234">
        <v>0.9123</v>
      </c>
    </row>
    <row r="60" spans="1:7" x14ac:dyDescent="0.2">
      <c r="A60" s="232">
        <v>43374</v>
      </c>
      <c r="B60" s="233" t="s">
        <v>87</v>
      </c>
      <c r="C60" s="233" t="s">
        <v>75</v>
      </c>
      <c r="D60" s="233" t="s">
        <v>88</v>
      </c>
      <c r="E60" s="233" t="s">
        <v>124</v>
      </c>
      <c r="F60" s="233" t="s">
        <v>124</v>
      </c>
      <c r="G60" s="234">
        <v>0.94210000000000005</v>
      </c>
    </row>
    <row r="61" spans="1:7" x14ac:dyDescent="0.2">
      <c r="A61" s="232">
        <v>43411</v>
      </c>
      <c r="B61" s="233" t="s">
        <v>87</v>
      </c>
      <c r="C61" s="233" t="s">
        <v>75</v>
      </c>
      <c r="D61" s="233" t="s">
        <v>88</v>
      </c>
      <c r="E61" s="233" t="s">
        <v>124</v>
      </c>
      <c r="F61" s="233" t="s">
        <v>124</v>
      </c>
      <c r="G61" s="234">
        <v>0.93620000000000003</v>
      </c>
    </row>
    <row r="62" spans="1:7" ht="13.5" thickBot="1" x14ac:dyDescent="0.25">
      <c r="A62" s="235">
        <v>43437</v>
      </c>
      <c r="B62" s="236" t="s">
        <v>87</v>
      </c>
      <c r="C62" s="236" t="s">
        <v>75</v>
      </c>
      <c r="D62" s="236" t="s">
        <v>88</v>
      </c>
      <c r="E62" s="236" t="s">
        <v>124</v>
      </c>
      <c r="F62" s="236" t="s">
        <v>124</v>
      </c>
      <c r="G62" s="237">
        <v>0.94240000000000002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77" zoomScaleNormal="77" workbookViewId="0">
      <selection activeCell="C21" sqref="C21"/>
    </sheetView>
  </sheetViews>
  <sheetFormatPr baseColWidth="10" defaultRowHeight="12.75" x14ac:dyDescent="0.2"/>
  <cols>
    <col min="1" max="1" width="12.42578125" bestFit="1" customWidth="1"/>
    <col min="2" max="2" width="30" bestFit="1" customWidth="1"/>
    <col min="3" max="3" width="29" bestFit="1" customWidth="1"/>
    <col min="4" max="5" width="15.28515625" bestFit="1" customWidth="1"/>
    <col min="6" max="33" width="24.5703125" bestFit="1" customWidth="1"/>
    <col min="34" max="34" width="29.28515625" bestFit="1" customWidth="1"/>
    <col min="35" max="35" width="29.140625" bestFit="1" customWidth="1"/>
  </cols>
  <sheetData>
    <row r="1" spans="1:3" x14ac:dyDescent="0.2">
      <c r="A1" s="172" t="s">
        <v>39</v>
      </c>
      <c r="B1" s="173" t="s">
        <v>42</v>
      </c>
    </row>
    <row r="2" spans="1:3" x14ac:dyDescent="0.2">
      <c r="A2" s="172" t="s">
        <v>38</v>
      </c>
      <c r="B2" s="173" t="s">
        <v>42</v>
      </c>
    </row>
    <row r="4" spans="1:3" x14ac:dyDescent="0.2">
      <c r="A4" s="160"/>
      <c r="B4" s="161" t="s">
        <v>43</v>
      </c>
      <c r="C4" s="162"/>
    </row>
    <row r="5" spans="1:3" x14ac:dyDescent="0.2">
      <c r="A5" s="161" t="s">
        <v>40</v>
      </c>
      <c r="B5" s="160" t="s">
        <v>55</v>
      </c>
      <c r="C5" s="163" t="s">
        <v>54</v>
      </c>
    </row>
    <row r="6" spans="1:3" x14ac:dyDescent="0.2">
      <c r="A6" s="160">
        <v>2</v>
      </c>
      <c r="B6" s="164">
        <v>2.1</v>
      </c>
      <c r="C6" s="165">
        <v>50</v>
      </c>
    </row>
    <row r="7" spans="1:3" x14ac:dyDescent="0.2">
      <c r="A7" s="166">
        <v>6</v>
      </c>
      <c r="B7" s="167">
        <v>2.6</v>
      </c>
      <c r="C7" s="168">
        <v>50</v>
      </c>
    </row>
    <row r="8" spans="1:3" x14ac:dyDescent="0.2">
      <c r="A8" s="166">
        <v>10</v>
      </c>
      <c r="B8" s="167">
        <v>3.4</v>
      </c>
      <c r="C8" s="168">
        <v>50</v>
      </c>
    </row>
    <row r="9" spans="1:3" x14ac:dyDescent="0.2">
      <c r="A9" s="166">
        <v>14</v>
      </c>
      <c r="B9" s="167">
        <v>2.1</v>
      </c>
      <c r="C9" s="168">
        <v>50</v>
      </c>
    </row>
    <row r="10" spans="1:3" x14ac:dyDescent="0.2">
      <c r="A10" s="166">
        <v>19</v>
      </c>
      <c r="B10" s="167">
        <v>1.4</v>
      </c>
      <c r="C10" s="168">
        <v>50</v>
      </c>
    </row>
    <row r="11" spans="1:3" x14ac:dyDescent="0.2">
      <c r="A11" s="166">
        <v>23</v>
      </c>
      <c r="B11" s="167">
        <v>1.1000000000000001</v>
      </c>
      <c r="C11" s="168">
        <v>50</v>
      </c>
    </row>
    <row r="12" spans="1:3" x14ac:dyDescent="0.2">
      <c r="A12" s="166">
        <v>28</v>
      </c>
      <c r="B12" s="167">
        <v>1.3</v>
      </c>
      <c r="C12" s="168">
        <v>50</v>
      </c>
    </row>
    <row r="13" spans="1:3" x14ac:dyDescent="0.2">
      <c r="A13" s="166">
        <v>32</v>
      </c>
      <c r="B13" s="167">
        <v>0.9</v>
      </c>
      <c r="C13" s="168">
        <v>50</v>
      </c>
    </row>
    <row r="14" spans="1:3" x14ac:dyDescent="0.2">
      <c r="A14" s="166">
        <v>36</v>
      </c>
      <c r="B14" s="167">
        <v>0.9</v>
      </c>
      <c r="C14" s="168">
        <v>50</v>
      </c>
    </row>
    <row r="15" spans="1:3" x14ac:dyDescent="0.2">
      <c r="A15" s="166">
        <v>40</v>
      </c>
      <c r="B15" s="167">
        <v>2.9</v>
      </c>
      <c r="C15" s="168">
        <v>50</v>
      </c>
    </row>
    <row r="16" spans="1:3" x14ac:dyDescent="0.2">
      <c r="A16" s="166">
        <v>45</v>
      </c>
      <c r="B16" s="167">
        <v>2.1</v>
      </c>
      <c r="C16" s="168">
        <v>50</v>
      </c>
    </row>
    <row r="17" spans="1:3" x14ac:dyDescent="0.2">
      <c r="A17" s="166">
        <v>50</v>
      </c>
      <c r="B17" s="167">
        <v>1.2</v>
      </c>
      <c r="C17" s="168">
        <v>50</v>
      </c>
    </row>
    <row r="18" spans="1:3" x14ac:dyDescent="0.2">
      <c r="A18" s="166" t="s">
        <v>63</v>
      </c>
      <c r="B18" s="167"/>
      <c r="C18" s="168"/>
    </row>
    <row r="19" spans="1:3" x14ac:dyDescent="0.2">
      <c r="A19" s="169" t="s">
        <v>41</v>
      </c>
      <c r="B19" s="170">
        <v>22</v>
      </c>
      <c r="C19" s="171">
        <v>600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topLeftCell="A4" zoomScale="77" zoomScaleNormal="77" workbookViewId="0">
      <selection activeCell="M57" sqref="M57"/>
    </sheetView>
  </sheetViews>
  <sheetFormatPr baseColWidth="10" defaultRowHeight="12.75" x14ac:dyDescent="0.2"/>
  <cols>
    <col min="1" max="1" width="12.42578125" bestFit="1" customWidth="1"/>
    <col min="2" max="2" width="19.85546875" bestFit="1" customWidth="1"/>
    <col min="3" max="3" width="15.28515625" bestFit="1" customWidth="1"/>
    <col min="4" max="4" width="15" bestFit="1" customWidth="1"/>
    <col min="5" max="5" width="24.140625" bestFit="1" customWidth="1"/>
    <col min="6" max="33" width="24.5703125" bestFit="1" customWidth="1"/>
    <col min="34" max="34" width="29.28515625" bestFit="1" customWidth="1"/>
    <col min="35" max="35" width="29.140625" bestFit="1" customWidth="1"/>
  </cols>
  <sheetData>
    <row r="1" spans="1:3" x14ac:dyDescent="0.2">
      <c r="A1" s="172" t="s">
        <v>39</v>
      </c>
      <c r="B1" s="173" t="s">
        <v>42</v>
      </c>
    </row>
    <row r="2" spans="1:3" x14ac:dyDescent="0.2">
      <c r="A2" s="172" t="s">
        <v>38</v>
      </c>
      <c r="B2" s="173" t="s">
        <v>42</v>
      </c>
    </row>
    <row r="4" spans="1:3" x14ac:dyDescent="0.2">
      <c r="A4" s="160"/>
      <c r="B4" s="161" t="s">
        <v>43</v>
      </c>
      <c r="C4" s="162"/>
    </row>
    <row r="5" spans="1:3" x14ac:dyDescent="0.2">
      <c r="A5" s="161" t="s">
        <v>40</v>
      </c>
      <c r="B5" s="160" t="s">
        <v>51</v>
      </c>
      <c r="C5" s="163" t="s">
        <v>50</v>
      </c>
    </row>
    <row r="6" spans="1:3" x14ac:dyDescent="0.2">
      <c r="A6" s="160">
        <v>2</v>
      </c>
      <c r="B6" s="164">
        <v>10</v>
      </c>
      <c r="C6" s="165">
        <v>0.4</v>
      </c>
    </row>
    <row r="7" spans="1:3" x14ac:dyDescent="0.2">
      <c r="A7" s="166">
        <v>6</v>
      </c>
      <c r="B7" s="167">
        <v>10</v>
      </c>
      <c r="C7" s="168">
        <v>0.9</v>
      </c>
    </row>
    <row r="8" spans="1:3" x14ac:dyDescent="0.2">
      <c r="A8" s="166">
        <v>10</v>
      </c>
      <c r="B8" s="167">
        <v>10</v>
      </c>
      <c r="C8" s="168">
        <v>2.7</v>
      </c>
    </row>
    <row r="9" spans="1:3" x14ac:dyDescent="0.2">
      <c r="A9" s="166">
        <v>14</v>
      </c>
      <c r="B9" s="167">
        <v>10</v>
      </c>
      <c r="C9" s="168">
        <v>0.8</v>
      </c>
    </row>
    <row r="10" spans="1:3" x14ac:dyDescent="0.2">
      <c r="A10" s="166">
        <v>19</v>
      </c>
      <c r="B10" s="167">
        <v>10</v>
      </c>
      <c r="C10" s="168">
        <v>0.7</v>
      </c>
    </row>
    <row r="11" spans="1:3" x14ac:dyDescent="0.2">
      <c r="A11" s="166">
        <v>23</v>
      </c>
      <c r="B11" s="167">
        <v>10</v>
      </c>
      <c r="C11" s="168">
        <v>1.1000000000000001</v>
      </c>
    </row>
    <row r="12" spans="1:3" x14ac:dyDescent="0.2">
      <c r="A12" s="166">
        <v>28</v>
      </c>
      <c r="B12" s="167">
        <v>10</v>
      </c>
      <c r="C12" s="168">
        <v>1</v>
      </c>
    </row>
    <row r="13" spans="1:3" x14ac:dyDescent="0.2">
      <c r="A13" s="166">
        <v>32</v>
      </c>
      <c r="B13" s="167">
        <v>10</v>
      </c>
      <c r="C13" s="168">
        <v>0.6</v>
      </c>
    </row>
    <row r="14" spans="1:3" x14ac:dyDescent="0.2">
      <c r="A14" s="166">
        <v>36</v>
      </c>
      <c r="B14" s="167">
        <v>10</v>
      </c>
      <c r="C14" s="168">
        <v>0.5</v>
      </c>
    </row>
    <row r="15" spans="1:3" x14ac:dyDescent="0.2">
      <c r="A15" s="166">
        <v>40</v>
      </c>
      <c r="B15" s="167">
        <v>10</v>
      </c>
      <c r="C15" s="168">
        <v>0.8</v>
      </c>
    </row>
    <row r="16" spans="1:3" x14ac:dyDescent="0.2">
      <c r="A16" s="166">
        <v>45</v>
      </c>
      <c r="B16" s="167">
        <v>10</v>
      </c>
      <c r="C16" s="168">
        <v>0.7</v>
      </c>
    </row>
    <row r="17" spans="1:3" x14ac:dyDescent="0.2">
      <c r="A17" s="166">
        <v>50</v>
      </c>
      <c r="B17" s="167">
        <v>10</v>
      </c>
      <c r="C17" s="168">
        <v>0.8</v>
      </c>
    </row>
    <row r="18" spans="1:3" x14ac:dyDescent="0.2">
      <c r="A18" s="166" t="s">
        <v>63</v>
      </c>
      <c r="B18" s="167"/>
      <c r="C18" s="168"/>
    </row>
    <row r="19" spans="1:3" x14ac:dyDescent="0.2">
      <c r="A19" s="169" t="s">
        <v>41</v>
      </c>
      <c r="B19" s="170">
        <v>120</v>
      </c>
      <c r="C19" s="171">
        <v>11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8500-B873-4228-AB57-395E3DC59170}">
  <dimension ref="B3:E40"/>
  <sheetViews>
    <sheetView workbookViewId="0">
      <selection activeCell="E22" sqref="E22"/>
    </sheetView>
  </sheetViews>
  <sheetFormatPr baseColWidth="10" defaultRowHeight="15" x14ac:dyDescent="0.25"/>
  <cols>
    <col min="1" max="1" width="3.7109375" style="238" customWidth="1"/>
    <col min="2" max="2" width="11.42578125" style="239"/>
    <col min="3" max="3" width="13.85546875" style="238" customWidth="1"/>
    <col min="4" max="4" width="11.42578125" style="240"/>
    <col min="5" max="5" width="13.5703125" style="239" customWidth="1"/>
    <col min="6" max="16384" width="11.42578125" style="238"/>
  </cols>
  <sheetData>
    <row r="3" spans="2:5" ht="15.75" thickBot="1" x14ac:dyDescent="0.3">
      <c r="B3" s="240" t="s">
        <v>67</v>
      </c>
      <c r="C3" s="240" t="s">
        <v>133</v>
      </c>
      <c r="D3" s="240" t="s">
        <v>67</v>
      </c>
      <c r="E3" s="239" t="s">
        <v>132</v>
      </c>
    </row>
    <row r="4" spans="2:5" x14ac:dyDescent="0.25">
      <c r="B4" s="252">
        <v>43101</v>
      </c>
      <c r="C4" s="246" t="s">
        <v>60</v>
      </c>
      <c r="D4" s="251">
        <v>43101</v>
      </c>
      <c r="E4" s="243">
        <v>4</v>
      </c>
    </row>
    <row r="5" spans="2:5" x14ac:dyDescent="0.25">
      <c r="B5" s="250">
        <v>43132</v>
      </c>
      <c r="C5" s="245" t="s">
        <v>60</v>
      </c>
      <c r="D5" s="249">
        <v>43132</v>
      </c>
      <c r="E5" s="242">
        <v>4</v>
      </c>
    </row>
    <row r="6" spans="2:5" x14ac:dyDescent="0.25">
      <c r="B6" s="250">
        <v>43160</v>
      </c>
      <c r="C6" s="245" t="s">
        <v>60</v>
      </c>
      <c r="D6" s="249">
        <v>43160</v>
      </c>
      <c r="E6" s="242">
        <v>3</v>
      </c>
    </row>
    <row r="7" spans="2:5" x14ac:dyDescent="0.25">
      <c r="B7" s="250">
        <v>43191</v>
      </c>
      <c r="C7" s="245">
        <v>6</v>
      </c>
      <c r="D7" s="249">
        <v>43191</v>
      </c>
      <c r="E7" s="242">
        <v>6</v>
      </c>
    </row>
    <row r="8" spans="2:5" x14ac:dyDescent="0.25">
      <c r="B8" s="250">
        <v>43221</v>
      </c>
      <c r="C8" s="245" t="s">
        <v>60</v>
      </c>
      <c r="D8" s="249">
        <v>43221</v>
      </c>
      <c r="E8" s="242">
        <v>3</v>
      </c>
    </row>
    <row r="9" spans="2:5" x14ac:dyDescent="0.25">
      <c r="B9" s="250">
        <v>43252</v>
      </c>
      <c r="C9" s="245" t="s">
        <v>60</v>
      </c>
      <c r="D9" s="249">
        <v>43252</v>
      </c>
      <c r="E9" s="242">
        <v>3</v>
      </c>
    </row>
    <row r="10" spans="2:5" x14ac:dyDescent="0.25">
      <c r="B10" s="250">
        <v>43282</v>
      </c>
      <c r="C10" s="245" t="s">
        <v>60</v>
      </c>
      <c r="D10" s="249">
        <v>43282</v>
      </c>
      <c r="E10" s="242">
        <v>3</v>
      </c>
    </row>
    <row r="11" spans="2:5" x14ac:dyDescent="0.25">
      <c r="B11" s="250">
        <v>43313</v>
      </c>
      <c r="C11" s="245">
        <v>6</v>
      </c>
      <c r="D11" s="249">
        <v>43313</v>
      </c>
      <c r="E11" s="242">
        <v>6</v>
      </c>
    </row>
    <row r="12" spans="2:5" x14ac:dyDescent="0.25">
      <c r="B12" s="250">
        <v>43344</v>
      </c>
      <c r="C12" s="245" t="s">
        <v>60</v>
      </c>
      <c r="D12" s="249">
        <v>43344</v>
      </c>
      <c r="E12" s="242">
        <v>4</v>
      </c>
    </row>
    <row r="13" spans="2:5" x14ac:dyDescent="0.25">
      <c r="B13" s="250">
        <v>43374</v>
      </c>
      <c r="C13" s="245" t="s">
        <v>60</v>
      </c>
      <c r="D13" s="249">
        <v>43374</v>
      </c>
      <c r="E13" s="242">
        <v>3</v>
      </c>
    </row>
    <row r="14" spans="2:5" x14ac:dyDescent="0.25">
      <c r="B14" s="250">
        <v>43405</v>
      </c>
      <c r="C14" s="245">
        <v>219</v>
      </c>
      <c r="D14" s="249">
        <v>43405</v>
      </c>
      <c r="E14" s="242">
        <v>219</v>
      </c>
    </row>
    <row r="15" spans="2:5" ht="15.75" thickBot="1" x14ac:dyDescent="0.3">
      <c r="B15" s="248">
        <v>43435</v>
      </c>
      <c r="C15" s="244" t="s">
        <v>60</v>
      </c>
      <c r="D15" s="247">
        <v>43435</v>
      </c>
      <c r="E15" s="241">
        <v>4</v>
      </c>
    </row>
    <row r="16" spans="2:5" x14ac:dyDescent="0.25">
      <c r="B16" s="238"/>
      <c r="D16" s="238"/>
      <c r="E16" s="238"/>
    </row>
    <row r="17" s="238" customFormat="1" x14ac:dyDescent="0.25"/>
    <row r="18" s="238" customFormat="1" x14ac:dyDescent="0.25"/>
    <row r="19" s="238" customFormat="1" x14ac:dyDescent="0.25"/>
    <row r="20" s="238" customFormat="1" x14ac:dyDescent="0.25"/>
    <row r="21" s="238" customFormat="1" x14ac:dyDescent="0.25"/>
    <row r="22" s="238" customFormat="1" x14ac:dyDescent="0.25"/>
    <row r="23" s="238" customFormat="1" x14ac:dyDescent="0.25"/>
    <row r="24" s="238" customFormat="1" x14ac:dyDescent="0.25"/>
    <row r="25" s="238" customFormat="1" x14ac:dyDescent="0.25"/>
    <row r="26" s="238" customFormat="1" x14ac:dyDescent="0.25"/>
    <row r="27" s="238" customFormat="1" x14ac:dyDescent="0.25"/>
    <row r="28" s="238" customFormat="1" x14ac:dyDescent="0.25"/>
    <row r="29" s="238" customFormat="1" x14ac:dyDescent="0.25"/>
    <row r="30" s="238" customFormat="1" x14ac:dyDescent="0.25"/>
    <row r="31" s="238" customFormat="1" x14ac:dyDescent="0.25"/>
    <row r="32" s="238" customFormat="1" x14ac:dyDescent="0.25"/>
    <row r="33" s="238" customFormat="1" x14ac:dyDescent="0.25"/>
    <row r="34" s="238" customFormat="1" x14ac:dyDescent="0.25"/>
    <row r="35" s="238" customFormat="1" x14ac:dyDescent="0.25"/>
    <row r="36" s="238" customFormat="1" x14ac:dyDescent="0.25"/>
    <row r="37" s="238" customFormat="1" x14ac:dyDescent="0.25"/>
    <row r="38" s="238" customFormat="1" x14ac:dyDescent="0.25"/>
    <row r="39" s="238" customFormat="1" x14ac:dyDescent="0.25"/>
    <row r="40" s="238" customFormat="1" x14ac:dyDescent="0.25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9"/>
  <sheetViews>
    <sheetView zoomScale="77" zoomScaleNormal="77" workbookViewId="0">
      <selection activeCell="C23" sqref="C23"/>
    </sheetView>
  </sheetViews>
  <sheetFormatPr baseColWidth="10" defaultRowHeight="12.75" x14ac:dyDescent="0.2"/>
  <cols>
    <col min="1" max="1" width="12.42578125" bestFit="1" customWidth="1"/>
    <col min="2" max="2" width="17" bestFit="1" customWidth="1"/>
    <col min="3" max="3" width="16.85546875" bestFit="1" customWidth="1"/>
    <col min="4" max="33" width="24.5703125" bestFit="1" customWidth="1"/>
    <col min="34" max="34" width="29.28515625" bestFit="1" customWidth="1"/>
    <col min="35" max="35" width="29.140625" bestFit="1" customWidth="1"/>
  </cols>
  <sheetData>
    <row r="1" spans="1:3" x14ac:dyDescent="0.2">
      <c r="A1" s="172" t="s">
        <v>39</v>
      </c>
      <c r="B1" s="173" t="s">
        <v>42</v>
      </c>
    </row>
    <row r="2" spans="1:3" x14ac:dyDescent="0.2">
      <c r="A2" s="172" t="s">
        <v>38</v>
      </c>
      <c r="B2" s="173" t="s">
        <v>42</v>
      </c>
    </row>
    <row r="4" spans="1:3" x14ac:dyDescent="0.2">
      <c r="A4" s="160"/>
      <c r="B4" s="161" t="s">
        <v>43</v>
      </c>
      <c r="C4" s="162"/>
    </row>
    <row r="5" spans="1:3" x14ac:dyDescent="0.2">
      <c r="A5" s="161" t="s">
        <v>40</v>
      </c>
      <c r="B5" s="160" t="s">
        <v>46</v>
      </c>
      <c r="C5" s="163" t="s">
        <v>47</v>
      </c>
    </row>
    <row r="6" spans="1:3" x14ac:dyDescent="0.2">
      <c r="A6" s="160">
        <v>2</v>
      </c>
      <c r="B6" s="164">
        <v>153</v>
      </c>
      <c r="C6" s="165">
        <v>400</v>
      </c>
    </row>
    <row r="7" spans="1:3" x14ac:dyDescent="0.2">
      <c r="A7" s="166">
        <v>6</v>
      </c>
      <c r="B7" s="167">
        <v>107</v>
      </c>
      <c r="C7" s="168">
        <v>400</v>
      </c>
    </row>
    <row r="8" spans="1:3" x14ac:dyDescent="0.2">
      <c r="A8" s="166">
        <v>10</v>
      </c>
      <c r="B8" s="167">
        <v>148</v>
      </c>
      <c r="C8" s="168">
        <v>400</v>
      </c>
    </row>
    <row r="9" spans="1:3" x14ac:dyDescent="0.2">
      <c r="A9" s="166">
        <v>14</v>
      </c>
      <c r="B9" s="167">
        <v>134</v>
      </c>
      <c r="C9" s="168">
        <v>400</v>
      </c>
    </row>
    <row r="10" spans="1:3" x14ac:dyDescent="0.2">
      <c r="A10" s="166">
        <v>19</v>
      </c>
      <c r="B10" s="167">
        <v>157</v>
      </c>
      <c r="C10" s="168">
        <v>400</v>
      </c>
    </row>
    <row r="11" spans="1:3" x14ac:dyDescent="0.2">
      <c r="A11" s="166">
        <v>23</v>
      </c>
      <c r="B11" s="167">
        <v>118</v>
      </c>
      <c r="C11" s="168">
        <v>400</v>
      </c>
    </row>
    <row r="12" spans="1:3" x14ac:dyDescent="0.2">
      <c r="A12" s="166">
        <v>28</v>
      </c>
      <c r="B12" s="167">
        <v>345</v>
      </c>
      <c r="C12" s="168">
        <v>400</v>
      </c>
    </row>
    <row r="13" spans="1:3" x14ac:dyDescent="0.2">
      <c r="A13" s="166">
        <v>32</v>
      </c>
      <c r="B13" s="167">
        <v>195.12</v>
      </c>
      <c r="C13" s="168">
        <v>400</v>
      </c>
    </row>
    <row r="14" spans="1:3" x14ac:dyDescent="0.2">
      <c r="A14" s="166">
        <v>36</v>
      </c>
      <c r="B14" s="167">
        <v>387</v>
      </c>
      <c r="C14" s="168">
        <v>400</v>
      </c>
    </row>
    <row r="15" spans="1:3" x14ac:dyDescent="0.2">
      <c r="A15" s="166">
        <v>40</v>
      </c>
      <c r="B15" s="167">
        <v>253.12</v>
      </c>
      <c r="C15" s="168">
        <v>400</v>
      </c>
    </row>
    <row r="16" spans="1:3" x14ac:dyDescent="0.2">
      <c r="A16" s="166">
        <v>45</v>
      </c>
      <c r="B16" s="167">
        <v>232</v>
      </c>
      <c r="C16" s="168">
        <v>400</v>
      </c>
    </row>
    <row r="17" spans="1:3" x14ac:dyDescent="0.2">
      <c r="A17" s="166">
        <v>50</v>
      </c>
      <c r="B17" s="167">
        <v>295.7</v>
      </c>
      <c r="C17" s="168">
        <v>400</v>
      </c>
    </row>
    <row r="18" spans="1:3" x14ac:dyDescent="0.2">
      <c r="A18" s="166" t="s">
        <v>63</v>
      </c>
      <c r="B18" s="167"/>
      <c r="C18" s="168"/>
    </row>
    <row r="19" spans="1:3" x14ac:dyDescent="0.2">
      <c r="A19" s="169" t="s">
        <v>41</v>
      </c>
      <c r="B19" s="170">
        <v>2524.9399999999996</v>
      </c>
      <c r="C19" s="171">
        <v>4800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0"/>
  <sheetViews>
    <sheetView zoomScale="71" zoomScaleNormal="71" workbookViewId="0">
      <selection activeCell="H27" sqref="H27"/>
    </sheetView>
  </sheetViews>
  <sheetFormatPr baseColWidth="10" defaultRowHeight="12.75" x14ac:dyDescent="0.2"/>
  <cols>
    <col min="1" max="1" width="18.28515625" style="129" customWidth="1"/>
    <col min="2" max="4" width="13.7109375" style="129" customWidth="1"/>
    <col min="5" max="5" width="18.140625" style="129" customWidth="1"/>
    <col min="6" max="14" width="11.42578125" style="129"/>
    <col min="15" max="15" width="13.28515625" style="129" customWidth="1"/>
    <col min="16" max="16" width="13.42578125" style="129" customWidth="1"/>
    <col min="17" max="17" width="13.5703125" style="129" customWidth="1"/>
    <col min="18" max="18" width="11.42578125" style="129"/>
    <col min="19" max="19" width="14.42578125" style="129" customWidth="1"/>
    <col min="20" max="16384" width="11.42578125" style="129"/>
  </cols>
  <sheetData>
    <row r="1" spans="1:19" x14ac:dyDescent="0.2">
      <c r="A1" s="131"/>
      <c r="B1" s="131"/>
      <c r="C1" s="131"/>
      <c r="D1" s="131"/>
      <c r="E1" s="131"/>
      <c r="F1" s="253" t="s">
        <v>2</v>
      </c>
      <c r="G1" s="254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6"/>
    </row>
    <row r="2" spans="1:19" ht="51" x14ac:dyDescent="0.2">
      <c r="A2" s="132" t="s">
        <v>37</v>
      </c>
      <c r="B2" s="133" t="s">
        <v>39</v>
      </c>
      <c r="C2" s="133" t="s">
        <v>38</v>
      </c>
      <c r="D2" s="133" t="s">
        <v>40</v>
      </c>
      <c r="E2" s="133" t="s">
        <v>5</v>
      </c>
      <c r="F2" s="133" t="s">
        <v>56</v>
      </c>
      <c r="G2" s="134" t="s">
        <v>6</v>
      </c>
      <c r="H2" s="133" t="s">
        <v>17</v>
      </c>
      <c r="I2" s="134" t="s">
        <v>9</v>
      </c>
      <c r="J2" s="134" t="s">
        <v>44</v>
      </c>
      <c r="K2" s="134" t="s">
        <v>45</v>
      </c>
      <c r="L2" s="133" t="s">
        <v>57</v>
      </c>
      <c r="M2" s="133" t="s">
        <v>48</v>
      </c>
      <c r="N2" s="133" t="s">
        <v>49</v>
      </c>
      <c r="O2" s="133" t="s">
        <v>53</v>
      </c>
      <c r="P2" s="133" t="s">
        <v>52</v>
      </c>
      <c r="Q2" s="133" t="s">
        <v>21</v>
      </c>
      <c r="R2" s="133" t="s">
        <v>11</v>
      </c>
      <c r="S2" s="135" t="s">
        <v>7</v>
      </c>
    </row>
    <row r="3" spans="1:19" x14ac:dyDescent="0.2">
      <c r="A3" s="136" t="s">
        <v>35</v>
      </c>
      <c r="B3" s="137">
        <v>2018</v>
      </c>
      <c r="C3" s="137">
        <v>1</v>
      </c>
      <c r="D3" s="137">
        <v>2</v>
      </c>
      <c r="E3" s="138">
        <v>43108</v>
      </c>
      <c r="F3" s="139">
        <v>17056.8</v>
      </c>
      <c r="G3" s="140">
        <v>7.35</v>
      </c>
      <c r="H3" s="141">
        <v>13</v>
      </c>
      <c r="I3" s="142" t="s">
        <v>58</v>
      </c>
      <c r="J3" s="145">
        <v>153</v>
      </c>
      <c r="K3" s="144">
        <v>400</v>
      </c>
      <c r="L3" s="145">
        <v>12</v>
      </c>
      <c r="M3" s="145">
        <v>0.4</v>
      </c>
      <c r="N3" s="146">
        <v>10</v>
      </c>
      <c r="O3" s="145">
        <v>2.1</v>
      </c>
      <c r="P3" s="145">
        <v>50</v>
      </c>
      <c r="Q3" s="145" t="s">
        <v>59</v>
      </c>
      <c r="R3" s="145" t="s">
        <v>60</v>
      </c>
      <c r="S3" s="147" t="s">
        <v>36</v>
      </c>
    </row>
    <row r="4" spans="1:19" x14ac:dyDescent="0.2">
      <c r="A4" s="136" t="s">
        <v>62</v>
      </c>
      <c r="B4" s="137">
        <v>2018</v>
      </c>
      <c r="C4" s="137">
        <v>2</v>
      </c>
      <c r="D4" s="137">
        <v>6</v>
      </c>
      <c r="E4" s="138">
        <v>43136</v>
      </c>
      <c r="F4" s="139">
        <v>15079</v>
      </c>
      <c r="G4" s="140">
        <v>7.65</v>
      </c>
      <c r="H4" s="141">
        <v>13.1</v>
      </c>
      <c r="I4" s="139" t="s">
        <v>58</v>
      </c>
      <c r="J4" s="145">
        <v>107</v>
      </c>
      <c r="K4" s="144">
        <v>400</v>
      </c>
      <c r="L4" s="145">
        <v>11</v>
      </c>
      <c r="M4" s="145">
        <v>0.9</v>
      </c>
      <c r="N4" s="146">
        <v>10</v>
      </c>
      <c r="O4" s="145">
        <v>2.6</v>
      </c>
      <c r="P4" s="145">
        <v>50</v>
      </c>
      <c r="Q4" s="145" t="s">
        <v>59</v>
      </c>
      <c r="R4" s="145" t="s">
        <v>60</v>
      </c>
      <c r="S4" s="147" t="s">
        <v>36</v>
      </c>
    </row>
    <row r="5" spans="1:19" x14ac:dyDescent="0.2">
      <c r="A5" s="136" t="s">
        <v>66</v>
      </c>
      <c r="B5" s="137">
        <v>2018</v>
      </c>
      <c r="C5" s="137">
        <v>3</v>
      </c>
      <c r="D5" s="137">
        <v>10</v>
      </c>
      <c r="E5" s="138">
        <v>43164</v>
      </c>
      <c r="F5" s="139">
        <v>16536</v>
      </c>
      <c r="G5" s="140">
        <v>7.7</v>
      </c>
      <c r="H5" s="141">
        <v>12.5</v>
      </c>
      <c r="I5" s="139" t="s">
        <v>58</v>
      </c>
      <c r="J5" s="145">
        <v>148</v>
      </c>
      <c r="K5" s="144">
        <v>400</v>
      </c>
      <c r="L5" s="145" t="s">
        <v>59</v>
      </c>
      <c r="M5" s="145">
        <v>2.7</v>
      </c>
      <c r="N5" s="146">
        <v>10</v>
      </c>
      <c r="O5" s="145">
        <v>3.4</v>
      </c>
      <c r="P5" s="145">
        <v>50</v>
      </c>
      <c r="Q5" s="145" t="s">
        <v>59</v>
      </c>
      <c r="R5" s="145" t="s">
        <v>60</v>
      </c>
      <c r="S5" s="147" t="s">
        <v>36</v>
      </c>
    </row>
    <row r="6" spans="1:19" x14ac:dyDescent="0.2">
      <c r="A6" s="136" t="s">
        <v>110</v>
      </c>
      <c r="B6" s="137">
        <v>2018</v>
      </c>
      <c r="C6" s="137">
        <v>4</v>
      </c>
      <c r="D6" s="137">
        <v>14</v>
      </c>
      <c r="E6" s="138">
        <v>43194</v>
      </c>
      <c r="F6" s="139">
        <v>16514.400000000001</v>
      </c>
      <c r="G6" s="140">
        <v>6.05</v>
      </c>
      <c r="H6" s="141">
        <v>12.6</v>
      </c>
      <c r="I6" s="139" t="s">
        <v>58</v>
      </c>
      <c r="J6" s="145">
        <v>134</v>
      </c>
      <c r="K6" s="144">
        <v>400</v>
      </c>
      <c r="L6" s="145">
        <v>3</v>
      </c>
      <c r="M6" s="145">
        <v>0.8</v>
      </c>
      <c r="N6" s="146">
        <v>10</v>
      </c>
      <c r="O6" s="145">
        <v>2.1</v>
      </c>
      <c r="P6" s="145">
        <v>50</v>
      </c>
      <c r="Q6" s="145" t="s">
        <v>59</v>
      </c>
      <c r="R6" s="145">
        <v>6</v>
      </c>
      <c r="S6" s="147" t="s">
        <v>36</v>
      </c>
    </row>
    <row r="7" spans="1:19" x14ac:dyDescent="0.2">
      <c r="A7" s="136" t="s">
        <v>109</v>
      </c>
      <c r="B7" s="137">
        <v>2018</v>
      </c>
      <c r="C7" s="137">
        <v>5</v>
      </c>
      <c r="D7" s="137">
        <v>19</v>
      </c>
      <c r="E7" s="138">
        <v>43229</v>
      </c>
      <c r="F7" s="139">
        <v>16113.6</v>
      </c>
      <c r="G7" s="140">
        <v>7.15</v>
      </c>
      <c r="H7" s="141">
        <v>11.7</v>
      </c>
      <c r="I7" s="139" t="s">
        <v>58</v>
      </c>
      <c r="J7" s="145">
        <v>157</v>
      </c>
      <c r="K7" s="144">
        <v>400</v>
      </c>
      <c r="L7" s="145">
        <v>3</v>
      </c>
      <c r="M7" s="145">
        <v>0.7</v>
      </c>
      <c r="N7" s="146">
        <v>10</v>
      </c>
      <c r="O7" s="145">
        <v>1.4</v>
      </c>
      <c r="P7" s="145">
        <v>50</v>
      </c>
      <c r="Q7" s="145" t="s">
        <v>59</v>
      </c>
      <c r="R7" s="145" t="s">
        <v>60</v>
      </c>
      <c r="S7" s="147" t="s">
        <v>36</v>
      </c>
    </row>
    <row r="8" spans="1:19" x14ac:dyDescent="0.2">
      <c r="A8" s="136" t="s">
        <v>111</v>
      </c>
      <c r="B8" s="137">
        <v>2018</v>
      </c>
      <c r="C8" s="137">
        <v>6</v>
      </c>
      <c r="D8" s="137">
        <v>23</v>
      </c>
      <c r="E8" s="138">
        <v>43257</v>
      </c>
      <c r="F8" s="139">
        <v>14808</v>
      </c>
      <c r="G8" s="140">
        <v>8</v>
      </c>
      <c r="H8" s="141">
        <v>12.1</v>
      </c>
      <c r="I8" s="139" t="s">
        <v>58</v>
      </c>
      <c r="J8" s="145">
        <v>118</v>
      </c>
      <c r="K8" s="144">
        <v>400</v>
      </c>
      <c r="L8" s="145">
        <v>2</v>
      </c>
      <c r="M8" s="145">
        <v>1.1000000000000001</v>
      </c>
      <c r="N8" s="146">
        <v>10</v>
      </c>
      <c r="O8" s="145">
        <v>1.1000000000000001</v>
      </c>
      <c r="P8" s="145">
        <v>50</v>
      </c>
      <c r="Q8" s="145" t="s">
        <v>59</v>
      </c>
      <c r="R8" s="145" t="s">
        <v>60</v>
      </c>
      <c r="S8" s="147" t="s">
        <v>36</v>
      </c>
    </row>
    <row r="9" spans="1:19" x14ac:dyDescent="0.2">
      <c r="A9" s="136" t="s">
        <v>112</v>
      </c>
      <c r="B9" s="137">
        <v>2018</v>
      </c>
      <c r="C9" s="137">
        <v>7</v>
      </c>
      <c r="D9" s="137">
        <v>28</v>
      </c>
      <c r="E9" s="138">
        <v>43292</v>
      </c>
      <c r="F9" s="139">
        <v>16104</v>
      </c>
      <c r="G9" s="140">
        <v>7.55</v>
      </c>
      <c r="H9" s="141">
        <v>11.5</v>
      </c>
      <c r="I9" s="139" t="s">
        <v>58</v>
      </c>
      <c r="J9" s="145">
        <v>345</v>
      </c>
      <c r="K9" s="144">
        <v>400</v>
      </c>
      <c r="L9" s="145">
        <v>7</v>
      </c>
      <c r="M9" s="145">
        <v>1</v>
      </c>
      <c r="N9" s="146">
        <v>10</v>
      </c>
      <c r="O9" s="145">
        <v>1.3</v>
      </c>
      <c r="P9" s="145">
        <v>50</v>
      </c>
      <c r="Q9" s="145" t="s">
        <v>59</v>
      </c>
      <c r="R9" s="145" t="s">
        <v>60</v>
      </c>
      <c r="S9" s="147" t="s">
        <v>36</v>
      </c>
    </row>
    <row r="10" spans="1:19" x14ac:dyDescent="0.2">
      <c r="A10" s="136" t="s">
        <v>113</v>
      </c>
      <c r="B10" s="137">
        <v>2018</v>
      </c>
      <c r="C10" s="137">
        <v>8</v>
      </c>
      <c r="D10" s="137">
        <v>32</v>
      </c>
      <c r="E10" s="138">
        <v>43320</v>
      </c>
      <c r="F10" s="139">
        <v>31560</v>
      </c>
      <c r="G10" s="140">
        <v>6.85</v>
      </c>
      <c r="H10" s="141">
        <v>11.7</v>
      </c>
      <c r="I10" s="139" t="s">
        <v>58</v>
      </c>
      <c r="J10" s="145">
        <v>195.12</v>
      </c>
      <c r="K10" s="144">
        <v>400</v>
      </c>
      <c r="L10" s="145">
        <v>8</v>
      </c>
      <c r="M10" s="145">
        <v>0.6</v>
      </c>
      <c r="N10" s="146">
        <v>10</v>
      </c>
      <c r="O10" s="145">
        <v>0.9</v>
      </c>
      <c r="P10" s="145">
        <v>50</v>
      </c>
      <c r="Q10" s="145" t="s">
        <v>59</v>
      </c>
      <c r="R10" s="145">
        <v>6</v>
      </c>
      <c r="S10" s="147" t="s">
        <v>36</v>
      </c>
    </row>
    <row r="11" spans="1:19" x14ac:dyDescent="0.2">
      <c r="A11" s="136" t="s">
        <v>114</v>
      </c>
      <c r="B11" s="137">
        <v>2018</v>
      </c>
      <c r="C11" s="137">
        <v>9</v>
      </c>
      <c r="D11" s="137">
        <v>36</v>
      </c>
      <c r="E11" s="138">
        <v>43348</v>
      </c>
      <c r="F11" s="139">
        <v>14472</v>
      </c>
      <c r="G11" s="140">
        <v>7.8</v>
      </c>
      <c r="H11" s="141">
        <v>11.3</v>
      </c>
      <c r="I11" s="139" t="s">
        <v>58</v>
      </c>
      <c r="J11" s="145">
        <v>387</v>
      </c>
      <c r="K11" s="144">
        <v>400</v>
      </c>
      <c r="L11" s="145">
        <v>5</v>
      </c>
      <c r="M11" s="145">
        <v>0.5</v>
      </c>
      <c r="N11" s="146">
        <v>10</v>
      </c>
      <c r="O11" s="145">
        <v>0.9</v>
      </c>
      <c r="P11" s="145">
        <v>50</v>
      </c>
      <c r="Q11" s="145" t="s">
        <v>59</v>
      </c>
      <c r="R11" s="145" t="s">
        <v>60</v>
      </c>
      <c r="S11" s="147" t="s">
        <v>36</v>
      </c>
    </row>
    <row r="12" spans="1:19" x14ac:dyDescent="0.2">
      <c r="A12" s="136" t="s">
        <v>125</v>
      </c>
      <c r="B12" s="137">
        <v>2018</v>
      </c>
      <c r="C12" s="137">
        <v>10</v>
      </c>
      <c r="D12" s="137">
        <v>40</v>
      </c>
      <c r="E12" s="138">
        <v>43374</v>
      </c>
      <c r="F12" s="139">
        <v>16012</v>
      </c>
      <c r="G12" s="140">
        <v>7.1</v>
      </c>
      <c r="H12" s="141">
        <v>12.2</v>
      </c>
      <c r="I12" s="139" t="s">
        <v>58</v>
      </c>
      <c r="J12" s="145">
        <v>253.12</v>
      </c>
      <c r="K12" s="144">
        <v>400</v>
      </c>
      <c r="L12" s="145">
        <v>4</v>
      </c>
      <c r="M12" s="145">
        <v>0.8</v>
      </c>
      <c r="N12" s="146">
        <v>10</v>
      </c>
      <c r="O12" s="145">
        <v>2.9</v>
      </c>
      <c r="P12" s="145">
        <v>50</v>
      </c>
      <c r="Q12" s="145" t="s">
        <v>59</v>
      </c>
      <c r="R12" s="145" t="s">
        <v>60</v>
      </c>
      <c r="S12" s="147" t="s">
        <v>36</v>
      </c>
    </row>
    <row r="13" spans="1:19" x14ac:dyDescent="0.2">
      <c r="A13" s="136" t="s">
        <v>126</v>
      </c>
      <c r="B13" s="137">
        <v>2018</v>
      </c>
      <c r="C13" s="137">
        <v>11</v>
      </c>
      <c r="D13" s="137">
        <v>45</v>
      </c>
      <c r="E13" s="138">
        <v>43411</v>
      </c>
      <c r="F13" s="139">
        <v>15624</v>
      </c>
      <c r="G13" s="140">
        <v>7.35</v>
      </c>
      <c r="H13" s="141">
        <v>12.6</v>
      </c>
      <c r="I13" s="149" t="s">
        <v>58</v>
      </c>
      <c r="J13" s="145">
        <v>232</v>
      </c>
      <c r="K13" s="144">
        <v>400</v>
      </c>
      <c r="L13" s="145">
        <v>6</v>
      </c>
      <c r="M13" s="145">
        <v>0.7</v>
      </c>
      <c r="N13" s="146">
        <v>10</v>
      </c>
      <c r="O13" s="145">
        <v>2.1</v>
      </c>
      <c r="P13" s="145">
        <v>50</v>
      </c>
      <c r="Q13" s="145" t="s">
        <v>59</v>
      </c>
      <c r="R13" s="145">
        <v>219</v>
      </c>
      <c r="S13" s="147" t="s">
        <v>36</v>
      </c>
    </row>
    <row r="14" spans="1:19" x14ac:dyDescent="0.2">
      <c r="A14" s="136" t="s">
        <v>127</v>
      </c>
      <c r="B14" s="137">
        <v>2018</v>
      </c>
      <c r="C14" s="137">
        <v>12</v>
      </c>
      <c r="D14" s="137">
        <v>50</v>
      </c>
      <c r="E14" s="138">
        <v>43437</v>
      </c>
      <c r="F14" s="139">
        <v>15600</v>
      </c>
      <c r="G14" s="140">
        <v>7.55</v>
      </c>
      <c r="H14" s="141">
        <v>12.8</v>
      </c>
      <c r="I14" s="149" t="s">
        <v>58</v>
      </c>
      <c r="J14" s="145">
        <v>295.7</v>
      </c>
      <c r="K14" s="144">
        <v>400</v>
      </c>
      <c r="L14" s="145">
        <v>4</v>
      </c>
      <c r="M14" s="145">
        <v>0.8</v>
      </c>
      <c r="N14" s="146">
        <v>10</v>
      </c>
      <c r="O14" s="145">
        <v>1.2</v>
      </c>
      <c r="P14" s="145">
        <v>50</v>
      </c>
      <c r="Q14" s="145" t="s">
        <v>59</v>
      </c>
      <c r="R14" s="145" t="s">
        <v>60</v>
      </c>
      <c r="S14" s="147" t="s">
        <v>36</v>
      </c>
    </row>
    <row r="15" spans="1:19" x14ac:dyDescent="0.2">
      <c r="A15" s="136"/>
      <c r="B15" s="137"/>
      <c r="C15" s="137"/>
      <c r="D15" s="137"/>
      <c r="E15" s="148"/>
      <c r="F15" s="139"/>
      <c r="G15" s="140"/>
      <c r="H15" s="141"/>
      <c r="I15" s="149"/>
      <c r="J15" s="143"/>
      <c r="K15" s="144"/>
      <c r="L15" s="145"/>
      <c r="M15" s="145"/>
      <c r="N15" s="146"/>
      <c r="O15" s="145"/>
      <c r="P15" s="145"/>
      <c r="Q15" s="145"/>
      <c r="R15" s="145"/>
      <c r="S15" s="147"/>
    </row>
    <row r="16" spans="1:19" x14ac:dyDescent="0.2">
      <c r="A16" s="136"/>
      <c r="B16" s="137"/>
      <c r="C16" s="137"/>
      <c r="D16" s="137"/>
      <c r="E16" s="148"/>
      <c r="F16" s="139"/>
      <c r="G16" s="140"/>
      <c r="H16" s="141"/>
      <c r="I16" s="149"/>
      <c r="J16" s="143"/>
      <c r="K16" s="144"/>
      <c r="L16" s="145"/>
      <c r="M16" s="145"/>
      <c r="N16" s="146"/>
      <c r="O16" s="145"/>
      <c r="P16" s="145"/>
      <c r="Q16" s="145"/>
      <c r="R16" s="145"/>
      <c r="S16" s="147"/>
    </row>
    <row r="17" spans="1:20" x14ac:dyDescent="0.2">
      <c r="A17" s="136"/>
      <c r="B17" s="137"/>
      <c r="C17" s="137"/>
      <c r="D17" s="137"/>
      <c r="E17" s="148"/>
      <c r="F17" s="139"/>
      <c r="G17" s="140"/>
      <c r="H17" s="141"/>
      <c r="I17" s="149"/>
      <c r="J17" s="143"/>
      <c r="K17" s="144"/>
      <c r="L17" s="145"/>
      <c r="M17" s="145"/>
      <c r="N17" s="146"/>
      <c r="O17" s="145"/>
      <c r="P17" s="145"/>
      <c r="Q17" s="145"/>
      <c r="R17" s="145"/>
      <c r="S17" s="147"/>
    </row>
    <row r="18" spans="1:20" x14ac:dyDescent="0.2">
      <c r="A18" s="136"/>
      <c r="B18" s="137"/>
      <c r="C18" s="137"/>
      <c r="D18" s="137"/>
      <c r="E18" s="148"/>
      <c r="F18" s="139"/>
      <c r="G18" s="140"/>
      <c r="H18" s="141"/>
      <c r="I18" s="149"/>
      <c r="J18" s="143"/>
      <c r="K18" s="144"/>
      <c r="L18" s="145"/>
      <c r="M18" s="145"/>
      <c r="N18" s="146"/>
      <c r="O18" s="145"/>
      <c r="P18" s="145"/>
      <c r="Q18" s="145"/>
      <c r="R18" s="145"/>
      <c r="S18" s="147"/>
    </row>
    <row r="19" spans="1:20" x14ac:dyDescent="0.2">
      <c r="A19" s="136"/>
      <c r="B19" s="137"/>
      <c r="C19" s="137"/>
      <c r="D19" s="137"/>
      <c r="E19" s="148"/>
      <c r="F19" s="139"/>
      <c r="G19" s="140"/>
      <c r="H19" s="141"/>
      <c r="I19" s="149"/>
      <c r="J19" s="143"/>
      <c r="K19" s="144"/>
      <c r="L19" s="145"/>
      <c r="M19" s="145"/>
      <c r="N19" s="146"/>
      <c r="O19" s="145"/>
      <c r="P19" s="145"/>
      <c r="Q19" s="145"/>
      <c r="R19" s="145"/>
      <c r="S19" s="147"/>
      <c r="T19" s="130"/>
    </row>
    <row r="20" spans="1:20" x14ac:dyDescent="0.2">
      <c r="A20" s="136"/>
      <c r="B20" s="137"/>
      <c r="C20" s="137"/>
      <c r="D20" s="137"/>
      <c r="E20" s="148"/>
      <c r="F20" s="139"/>
      <c r="G20" s="140"/>
      <c r="H20" s="141"/>
      <c r="I20" s="149"/>
      <c r="J20" s="143"/>
      <c r="K20" s="144"/>
      <c r="L20" s="145"/>
      <c r="M20" s="145"/>
      <c r="N20" s="146"/>
      <c r="O20" s="145"/>
      <c r="P20" s="145"/>
      <c r="Q20" s="145"/>
      <c r="R20" s="145"/>
      <c r="S20" s="147"/>
    </row>
  </sheetData>
  <mergeCells count="1">
    <mergeCell ref="F1:S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B63"/>
  <sheetViews>
    <sheetView topLeftCell="A18" zoomScale="75" workbookViewId="0">
      <selection activeCell="F32" sqref="F32"/>
    </sheetView>
  </sheetViews>
  <sheetFormatPr baseColWidth="10" defaultRowHeight="12.75" x14ac:dyDescent="0.2"/>
  <cols>
    <col min="1" max="1" width="1.42578125" style="3" customWidth="1"/>
    <col min="2" max="2" width="16.42578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117"/>
      <c r="G4" s="117"/>
      <c r="H4" s="115"/>
      <c r="I4" s="115"/>
      <c r="J4" s="5"/>
      <c r="K4" s="5"/>
      <c r="L4" s="5"/>
      <c r="M4" s="5"/>
      <c r="N4" s="150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117"/>
      <c r="G5" s="117"/>
      <c r="H5" s="115"/>
      <c r="I5" s="115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117"/>
      <c r="G6" s="117"/>
      <c r="H6" s="115"/>
      <c r="I6" s="115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117"/>
      <c r="G7" s="117"/>
      <c r="H7" s="115"/>
      <c r="I7" s="115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117"/>
      <c r="G8" s="117"/>
      <c r="H8" s="115"/>
      <c r="I8" s="115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267" t="s">
        <v>28</v>
      </c>
      <c r="C9" s="267"/>
      <c r="D9" s="267"/>
      <c r="E9" s="267"/>
      <c r="F9" s="117"/>
      <c r="G9" s="117"/>
      <c r="H9" s="115"/>
      <c r="I9" s="115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267" t="s">
        <v>23</v>
      </c>
      <c r="C10" s="267"/>
      <c r="D10" s="267"/>
      <c r="E10" s="267"/>
      <c r="F10" s="117"/>
      <c r="G10" s="117"/>
      <c r="H10" s="115"/>
      <c r="I10" s="115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117"/>
      <c r="G11" s="117"/>
      <c r="H11" s="115"/>
      <c r="I11" s="115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117"/>
      <c r="G12" s="117"/>
      <c r="H12" s="115"/>
      <c r="I12" s="115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117"/>
      <c r="G13" s="117"/>
      <c r="H13" s="115"/>
      <c r="I13" s="115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117"/>
      <c r="G14" s="117"/>
      <c r="H14" s="115"/>
      <c r="I14" s="115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265" t="s">
        <v>1</v>
      </c>
      <c r="C15" s="266"/>
      <c r="D15" s="266"/>
      <c r="E15" s="266"/>
      <c r="F15" s="117"/>
      <c r="G15" s="117"/>
      <c r="H15" s="115"/>
      <c r="I15" s="115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117"/>
      <c r="G16" s="117"/>
      <c r="H16" s="115"/>
      <c r="I16" s="115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117"/>
      <c r="G17" s="117"/>
      <c r="H17" s="115"/>
      <c r="I17" s="115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69"/>
      <c r="C18" s="69"/>
      <c r="D18" s="69"/>
      <c r="E18" s="69"/>
      <c r="F18" s="117"/>
      <c r="G18" s="117"/>
      <c r="H18" s="115"/>
      <c r="I18" s="115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117"/>
      <c r="G19" s="117"/>
      <c r="H19" s="16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61" t="s">
        <v>22</v>
      </c>
      <c r="H22" s="262"/>
      <c r="I22" s="262"/>
      <c r="J22" s="262"/>
      <c r="K22" s="262"/>
      <c r="L22" s="262"/>
      <c r="M22" s="262"/>
      <c r="N22" s="262"/>
      <c r="O22" s="259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78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56" t="s">
        <v>61</v>
      </c>
      <c r="O23" s="260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43101</v>
      </c>
      <c r="C24" s="54">
        <v>1</v>
      </c>
      <c r="D24" s="66">
        <v>16239</v>
      </c>
      <c r="E24" s="64"/>
      <c r="F24" s="65"/>
      <c r="G24" s="66"/>
      <c r="H24" s="56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15978</v>
      </c>
      <c r="E25" s="36"/>
      <c r="F25" s="47"/>
      <c r="G25" s="66"/>
      <c r="H25" s="49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16397</v>
      </c>
      <c r="E26" s="36"/>
      <c r="F26" s="47"/>
      <c r="G26" s="66"/>
      <c r="H26" s="49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16742</v>
      </c>
      <c r="E27" s="36"/>
      <c r="F27" s="47"/>
      <c r="G27" s="66"/>
      <c r="H27" s="49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16398</v>
      </c>
      <c r="E28" s="36"/>
      <c r="F28" s="47"/>
      <c r="G28" s="127"/>
      <c r="H28" s="122"/>
      <c r="I28" s="49"/>
      <c r="J28" s="49"/>
      <c r="K28" s="49"/>
      <c r="L28" s="50"/>
      <c r="M28" s="49"/>
      <c r="N28" s="71"/>
      <c r="O28" s="80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17052</v>
      </c>
      <c r="E29" s="36"/>
      <c r="F29" s="47"/>
      <c r="G29" s="66"/>
      <c r="H29" s="122"/>
      <c r="I29" s="49"/>
      <c r="J29" s="49"/>
      <c r="K29" s="49"/>
      <c r="L29" s="50"/>
      <c r="M29" s="49"/>
      <c r="N29" s="71"/>
      <c r="O29" s="80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17597</v>
      </c>
      <c r="E30" s="36"/>
      <c r="F30" s="47"/>
      <c r="G30" s="66"/>
      <c r="H30" s="49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 t="s">
        <v>35</v>
      </c>
      <c r="C31" s="55">
        <v>8</v>
      </c>
      <c r="D31" s="66">
        <v>17056.8</v>
      </c>
      <c r="E31" s="60">
        <v>7.35</v>
      </c>
      <c r="F31" s="47">
        <v>13</v>
      </c>
      <c r="G31" s="66" t="s">
        <v>58</v>
      </c>
      <c r="H31" s="63">
        <v>153</v>
      </c>
      <c r="I31" s="63">
        <v>12</v>
      </c>
      <c r="J31" s="63">
        <v>0.4</v>
      </c>
      <c r="K31" s="63">
        <v>2.1</v>
      </c>
      <c r="L31" s="59" t="s">
        <v>59</v>
      </c>
      <c r="M31" s="63" t="s">
        <v>60</v>
      </c>
      <c r="N31" s="75">
        <v>1.2</v>
      </c>
      <c r="O31" s="80" t="s">
        <v>36</v>
      </c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16358</v>
      </c>
      <c r="E32" s="36"/>
      <c r="F32" s="61"/>
      <c r="G32" s="66"/>
      <c r="H32" s="49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16874</v>
      </c>
      <c r="E33" s="36"/>
      <c r="F33" s="47"/>
      <c r="G33" s="66"/>
      <c r="H33" s="49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16398</v>
      </c>
      <c r="E34" s="36"/>
      <c r="F34" s="47"/>
      <c r="G34" s="66"/>
      <c r="H34" s="49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15974</v>
      </c>
      <c r="E35" s="36"/>
      <c r="F35" s="47"/>
      <c r="G35" s="66"/>
      <c r="H35" s="49"/>
      <c r="I35" s="49"/>
      <c r="J35" s="4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15347</v>
      </c>
      <c r="E36" s="36"/>
      <c r="F36" s="47"/>
      <c r="G36" s="66"/>
      <c r="H36" s="49"/>
      <c r="I36" s="49"/>
      <c r="J36" s="49"/>
      <c r="K36" s="49"/>
      <c r="L36" s="50"/>
      <c r="M36" s="49"/>
      <c r="N36" s="71"/>
      <c r="O36" s="80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15397</v>
      </c>
      <c r="E37" s="36"/>
      <c r="F37" s="47"/>
      <c r="G37" s="66"/>
      <c r="H37" s="49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15324</v>
      </c>
      <c r="E38" s="36"/>
      <c r="F38" s="47"/>
      <c r="G38" s="66"/>
      <c r="H38" s="49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16874</v>
      </c>
      <c r="E39" s="36"/>
      <c r="F39" s="47"/>
      <c r="G39" s="66"/>
      <c r="H39" s="49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16964</v>
      </c>
      <c r="E40" s="36"/>
      <c r="F40" s="47"/>
      <c r="G40" s="66"/>
      <c r="H40" s="49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15498</v>
      </c>
      <c r="E41" s="36"/>
      <c r="F41" s="47"/>
      <c r="G41" s="66"/>
      <c r="H41" s="49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15374</v>
      </c>
      <c r="E42" s="36"/>
      <c r="F42" s="47"/>
      <c r="G42" s="118"/>
      <c r="H42" s="47"/>
      <c r="I42" s="47"/>
      <c r="J42" s="47"/>
      <c r="K42" s="47"/>
      <c r="L42" s="47"/>
      <c r="M42" s="47"/>
      <c r="N42" s="77"/>
      <c r="O42" s="80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16874</v>
      </c>
      <c r="E43" s="36"/>
      <c r="F43" s="47"/>
      <c r="G43" s="66"/>
      <c r="H43" s="49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16328</v>
      </c>
      <c r="E44" s="36"/>
      <c r="F44" s="47"/>
      <c r="G44" s="66"/>
      <c r="H44" s="49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16741</v>
      </c>
      <c r="E45" s="36"/>
      <c r="F45" s="47"/>
      <c r="G45" s="66"/>
      <c r="H45" s="49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15674</v>
      </c>
      <c r="E46" s="36"/>
      <c r="F46" s="47"/>
      <c r="G46" s="66"/>
      <c r="H46" s="49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16328</v>
      </c>
      <c r="E47" s="36"/>
      <c r="F47" s="47"/>
      <c r="G47" s="66"/>
      <c r="H47" s="49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16978</v>
      </c>
      <c r="E48" s="36"/>
      <c r="F48" s="47"/>
      <c r="G48" s="66"/>
      <c r="H48" s="49"/>
      <c r="I48" s="49"/>
      <c r="J48" s="49"/>
      <c r="K48" s="49"/>
      <c r="L48" s="50"/>
      <c r="M48" s="49"/>
      <c r="N48" s="71"/>
      <c r="O48" s="80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16973</v>
      </c>
      <c r="E49" s="36"/>
      <c r="F49" s="47"/>
      <c r="G49" s="66"/>
      <c r="H49" s="49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15478</v>
      </c>
      <c r="E50" s="36"/>
      <c r="F50" s="47"/>
      <c r="G50" s="66"/>
      <c r="H50" s="49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15369</v>
      </c>
      <c r="E51" s="36"/>
      <c r="F51" s="47"/>
      <c r="G51" s="66"/>
      <c r="H51" s="49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15478</v>
      </c>
      <c r="E52" s="36"/>
      <c r="F52" s="47"/>
      <c r="G52" s="66"/>
      <c r="H52" s="49"/>
      <c r="I52" s="49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16987</v>
      </c>
      <c r="E53" s="36"/>
      <c r="F53" s="47"/>
      <c r="G53" s="66"/>
      <c r="H53" s="49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68">
        <v>15789</v>
      </c>
      <c r="E54" s="46"/>
      <c r="F54" s="46"/>
      <c r="G54" s="67"/>
      <c r="H54" s="29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9">
    <mergeCell ref="A2:O2"/>
    <mergeCell ref="A3:O3"/>
    <mergeCell ref="B15:E15"/>
    <mergeCell ref="B9:E9"/>
    <mergeCell ref="B10:E10"/>
    <mergeCell ref="D21:O21"/>
    <mergeCell ref="E22:F22"/>
    <mergeCell ref="O22:O23"/>
    <mergeCell ref="G22:N22"/>
  </mergeCells>
  <phoneticPr fontId="4" type="noConversion"/>
  <printOptions horizontalCentered="1"/>
  <pageMargins left="0" right="0" top="0.78740157480314965" bottom="0.19685039370078741" header="0" footer="0"/>
  <pageSetup scale="34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AB387"/>
  <sheetViews>
    <sheetView topLeftCell="A18" zoomScale="75" workbookViewId="0">
      <selection activeCell="D30" sqref="D30"/>
    </sheetView>
  </sheetViews>
  <sheetFormatPr baseColWidth="10" defaultRowHeight="12.75" x14ac:dyDescent="0.2"/>
  <cols>
    <col min="1" max="1" width="1.42578125" style="3" customWidth="1"/>
    <col min="2" max="2" width="18.71093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97"/>
      <c r="G4" s="97"/>
      <c r="H4" s="97"/>
      <c r="I4" s="5"/>
      <c r="J4" s="5"/>
      <c r="K4" s="5"/>
      <c r="L4" s="5"/>
      <c r="M4" s="5"/>
      <c r="N4" s="150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95"/>
      <c r="G5" s="97"/>
      <c r="H5" s="97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95"/>
      <c r="G6" s="97"/>
      <c r="H6" s="97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95"/>
      <c r="G7" s="97"/>
      <c r="H7" s="97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95"/>
      <c r="G8" s="97"/>
      <c r="H8" s="97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267" t="s">
        <v>28</v>
      </c>
      <c r="C9" s="267"/>
      <c r="D9" s="267"/>
      <c r="E9" s="267"/>
      <c r="F9" s="95"/>
      <c r="G9" s="97"/>
      <c r="H9" s="97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267" t="s">
        <v>23</v>
      </c>
      <c r="C10" s="267"/>
      <c r="D10" s="267"/>
      <c r="E10" s="267"/>
      <c r="F10" s="95"/>
      <c r="G10" s="97"/>
      <c r="H10" s="97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97"/>
      <c r="G11" s="97"/>
      <c r="H11" s="97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97"/>
      <c r="G12" s="97"/>
      <c r="H12" s="97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97"/>
      <c r="G13" s="97"/>
      <c r="H13" s="97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95"/>
      <c r="G14" s="97"/>
      <c r="H14" s="97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265" t="s">
        <v>1</v>
      </c>
      <c r="C15" s="266"/>
      <c r="D15" s="266"/>
      <c r="E15" s="266"/>
      <c r="F15" s="95"/>
      <c r="G15" s="97"/>
      <c r="H15" s="97"/>
      <c r="I15" s="6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95"/>
      <c r="G16" s="97"/>
      <c r="H16" s="97"/>
      <c r="I16" s="9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95"/>
      <c r="G17" s="97"/>
      <c r="H17" s="97"/>
      <c r="I17" s="6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267"/>
      <c r="C18" s="267"/>
      <c r="D18" s="267"/>
      <c r="E18" s="267"/>
      <c r="F18" s="95"/>
      <c r="G18" s="97"/>
      <c r="H18" s="97"/>
      <c r="I18" s="11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95"/>
      <c r="G19" s="97"/>
      <c r="H19" s="97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61" t="s">
        <v>22</v>
      </c>
      <c r="H22" s="262"/>
      <c r="I22" s="262"/>
      <c r="J22" s="262"/>
      <c r="K22" s="262"/>
      <c r="L22" s="262"/>
      <c r="M22" s="262"/>
      <c r="N22" s="262"/>
      <c r="O22" s="259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78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56" t="s">
        <v>61</v>
      </c>
      <c r="O23" s="260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43132</v>
      </c>
      <c r="C24" s="54">
        <v>1</v>
      </c>
      <c r="D24" s="66">
        <v>15742</v>
      </c>
      <c r="E24" s="36"/>
      <c r="F24" s="47"/>
      <c r="G24" s="49"/>
      <c r="H24" s="52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15398</v>
      </c>
      <c r="E25" s="36"/>
      <c r="F25" s="47"/>
      <c r="G25" s="71"/>
      <c r="H25" s="58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16324</v>
      </c>
      <c r="E26" s="36"/>
      <c r="F26" s="47"/>
      <c r="G26" s="71"/>
      <c r="H26" s="58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15239</v>
      </c>
      <c r="E27" s="36"/>
      <c r="F27" s="47"/>
      <c r="G27" s="71"/>
      <c r="H27" s="48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 t="s">
        <v>34</v>
      </c>
      <c r="C28" s="55">
        <v>5</v>
      </c>
      <c r="D28" s="66">
        <v>15079.2</v>
      </c>
      <c r="E28" s="36">
        <v>7.65</v>
      </c>
      <c r="F28" s="47">
        <v>13.1</v>
      </c>
      <c r="G28" s="71" t="s">
        <v>58</v>
      </c>
      <c r="H28" s="48">
        <v>107</v>
      </c>
      <c r="I28" s="49">
        <v>11</v>
      </c>
      <c r="J28" s="49">
        <v>0.9</v>
      </c>
      <c r="K28" s="49">
        <v>2.6</v>
      </c>
      <c r="L28" s="50" t="s">
        <v>59</v>
      </c>
      <c r="M28" s="49" t="s">
        <v>60</v>
      </c>
      <c r="N28" s="151" t="s">
        <v>64</v>
      </c>
      <c r="O28" s="80" t="s">
        <v>36</v>
      </c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16398</v>
      </c>
      <c r="E29" s="36"/>
      <c r="F29" s="47"/>
      <c r="G29" s="71"/>
      <c r="H29" s="48"/>
      <c r="I29" s="49"/>
      <c r="J29" s="49"/>
      <c r="K29" s="49"/>
      <c r="L29" s="50"/>
      <c r="M29" s="49"/>
      <c r="N29" s="71"/>
      <c r="O29" s="80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16478</v>
      </c>
      <c r="E30" s="36"/>
      <c r="F30" s="47"/>
      <c r="G30" s="71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16321</v>
      </c>
      <c r="E31" s="60"/>
      <c r="F31" s="61"/>
      <c r="G31" s="71"/>
      <c r="H31" s="6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15789</v>
      </c>
      <c r="E32" s="36"/>
      <c r="F32" s="47"/>
      <c r="G32" s="123"/>
      <c r="H32" s="48"/>
      <c r="I32" s="122"/>
      <c r="J32" s="49"/>
      <c r="K32" s="49"/>
      <c r="L32" s="50"/>
      <c r="M32" s="49"/>
      <c r="N32" s="71"/>
      <c r="O32" s="80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15476</v>
      </c>
      <c r="E33" s="36"/>
      <c r="F33" s="47"/>
      <c r="G33" s="71"/>
      <c r="H33" s="58"/>
      <c r="I33" s="49"/>
      <c r="J33" s="49"/>
      <c r="K33" s="49"/>
      <c r="L33" s="50"/>
      <c r="M33" s="49"/>
      <c r="N33" s="71"/>
      <c r="O33" s="80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15321</v>
      </c>
      <c r="E34" s="36"/>
      <c r="F34" s="47"/>
      <c r="G34" s="71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15478</v>
      </c>
      <c r="E35" s="36"/>
      <c r="F35" s="47"/>
      <c r="G35" s="71"/>
      <c r="H35" s="58"/>
      <c r="I35" s="49"/>
      <c r="J35" s="4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16398</v>
      </c>
      <c r="E36" s="36"/>
      <c r="F36" s="47"/>
      <c r="G36" s="71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16247</v>
      </c>
      <c r="E37" s="36"/>
      <c r="F37" s="47"/>
      <c r="G37" s="71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16369</v>
      </c>
      <c r="E38" s="36"/>
      <c r="F38" s="47"/>
      <c r="G38" s="71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16987</v>
      </c>
      <c r="E39" s="36"/>
      <c r="F39" s="47"/>
      <c r="G39" s="71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15237</v>
      </c>
      <c r="E40" s="36"/>
      <c r="F40" s="47"/>
      <c r="G40" s="71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15496</v>
      </c>
      <c r="E41" s="36"/>
      <c r="F41" s="47"/>
      <c r="G41" s="71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15963</v>
      </c>
      <c r="E42" s="36"/>
      <c r="F42" s="47"/>
      <c r="G42" s="71"/>
      <c r="H42" s="47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16874</v>
      </c>
      <c r="E43" s="36"/>
      <c r="F43" s="47"/>
      <c r="G43" s="71"/>
      <c r="H43" s="58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16321</v>
      </c>
      <c r="E44" s="36"/>
      <c r="F44" s="47"/>
      <c r="G44" s="71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16975</v>
      </c>
      <c r="E45" s="36"/>
      <c r="F45" s="47"/>
      <c r="G45" s="71"/>
      <c r="H45" s="58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5" x14ac:dyDescent="0.25">
      <c r="A46" s="24"/>
      <c r="B46" s="44"/>
      <c r="C46" s="55">
        <v>23</v>
      </c>
      <c r="D46" s="66">
        <v>15369</v>
      </c>
      <c r="E46" s="36"/>
      <c r="F46" s="47"/>
      <c r="G46" s="128"/>
      <c r="H46" s="48"/>
      <c r="I46" s="128"/>
      <c r="J46" s="128"/>
      <c r="K46" s="128"/>
      <c r="L46" s="128"/>
      <c r="M46" s="128"/>
      <c r="N46" s="71"/>
      <c r="O46" s="80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15478</v>
      </c>
      <c r="E47" s="36"/>
      <c r="F47" s="47"/>
      <c r="G47" s="71"/>
      <c r="H47" s="58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15236</v>
      </c>
      <c r="E48" s="36"/>
      <c r="F48" s="47"/>
      <c r="G48" s="71"/>
      <c r="H48" s="58"/>
      <c r="I48" s="49"/>
      <c r="J48" s="4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15398</v>
      </c>
      <c r="E49" s="36"/>
      <c r="F49" s="47"/>
      <c r="G49" s="71"/>
      <c r="H49" s="58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16789</v>
      </c>
      <c r="E50" s="36"/>
      <c r="F50" s="47"/>
      <c r="G50" s="71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16321</v>
      </c>
      <c r="E51" s="36"/>
      <c r="F51" s="47"/>
      <c r="G51" s="71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16479</v>
      </c>
      <c r="E52" s="36"/>
      <c r="F52" s="47"/>
      <c r="G52" s="48"/>
      <c r="H52" s="58"/>
      <c r="I52" s="49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16236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37">
        <v>15789</v>
      </c>
      <c r="E54" s="37"/>
      <c r="F54" s="46"/>
      <c r="G54" s="37"/>
      <c r="H54" s="37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  <row r="387" spans="4:4" x14ac:dyDescent="0.2">
      <c r="D387" s="3" t="s">
        <v>30</v>
      </c>
    </row>
  </sheetData>
  <mergeCells count="10">
    <mergeCell ref="B15:E15"/>
    <mergeCell ref="B18:E18"/>
    <mergeCell ref="D21:O21"/>
    <mergeCell ref="A2:O2"/>
    <mergeCell ref="A3:O3"/>
    <mergeCell ref="B9:E9"/>
    <mergeCell ref="B10:E10"/>
    <mergeCell ref="E22:F22"/>
    <mergeCell ref="O22:O23"/>
    <mergeCell ref="G22:N22"/>
  </mergeCells>
  <phoneticPr fontId="4" type="noConversion"/>
  <pageMargins left="0.75" right="0.75" top="1" bottom="1" header="0" footer="0"/>
  <pageSetup scale="1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AB71"/>
  <sheetViews>
    <sheetView topLeftCell="A21" zoomScale="75" workbookViewId="0">
      <selection activeCell="E37" sqref="E37"/>
    </sheetView>
  </sheetViews>
  <sheetFormatPr baseColWidth="10" defaultRowHeight="12.75" x14ac:dyDescent="0.2"/>
  <cols>
    <col min="1" max="1" width="1.42578125" style="3" customWidth="1"/>
    <col min="2" max="2" width="19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50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267" t="s">
        <v>28</v>
      </c>
      <c r="C9" s="267"/>
      <c r="D9" s="267"/>
      <c r="E9" s="267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267" t="s">
        <v>23</v>
      </c>
      <c r="C10" s="267"/>
      <c r="D10" s="267"/>
      <c r="E10" s="267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265" t="s">
        <v>1</v>
      </c>
      <c r="C15" s="266"/>
      <c r="D15" s="266"/>
      <c r="E15" s="266"/>
      <c r="F15" s="32"/>
      <c r="G15" s="32"/>
      <c r="H15" s="32"/>
      <c r="I15" s="6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32"/>
      <c r="G16" s="32"/>
      <c r="H16" s="32"/>
      <c r="I16" s="9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32"/>
      <c r="G17" s="32"/>
      <c r="H17" s="32"/>
      <c r="I17" s="6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69"/>
      <c r="C18" s="69"/>
      <c r="D18" s="69"/>
      <c r="E18" s="69"/>
      <c r="F18" s="32"/>
      <c r="G18" s="32"/>
      <c r="H18" s="32"/>
      <c r="I18" s="11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14"/>
      <c r="G19" s="16"/>
      <c r="H19" s="16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61" t="s">
        <v>22</v>
      </c>
      <c r="H22" s="262"/>
      <c r="I22" s="262"/>
      <c r="J22" s="262"/>
      <c r="K22" s="262"/>
      <c r="L22" s="262"/>
      <c r="M22" s="262"/>
      <c r="N22" s="276"/>
      <c r="O22" s="274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53" t="s">
        <v>61</v>
      </c>
      <c r="O23" s="275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43160</v>
      </c>
      <c r="C24" s="54">
        <v>1</v>
      </c>
      <c r="D24" s="66">
        <v>15983</v>
      </c>
      <c r="E24" s="36"/>
      <c r="F24" s="47"/>
      <c r="G24" s="52"/>
      <c r="H24" s="53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5" x14ac:dyDescent="0.25">
      <c r="A25" s="24"/>
      <c r="B25" s="44"/>
      <c r="C25" s="55">
        <v>2</v>
      </c>
      <c r="D25" s="66">
        <v>15369</v>
      </c>
      <c r="E25" s="36"/>
      <c r="F25" s="47"/>
      <c r="G25" s="48"/>
      <c r="H25" s="48"/>
      <c r="I25" s="124"/>
      <c r="J25" s="124"/>
      <c r="K25" s="124"/>
      <c r="L25" s="124"/>
      <c r="M25" s="48"/>
      <c r="N25" s="71"/>
      <c r="O25" s="80"/>
      <c r="P25" s="27"/>
      <c r="Q25" s="27"/>
      <c r="R25" s="27"/>
    </row>
    <row r="26" spans="1:28" ht="14.25" x14ac:dyDescent="0.2">
      <c r="A26" s="24"/>
      <c r="B26" s="44" t="s">
        <v>65</v>
      </c>
      <c r="C26" s="55">
        <v>3</v>
      </c>
      <c r="D26" s="66">
        <v>16536</v>
      </c>
      <c r="E26" s="36">
        <v>7.7</v>
      </c>
      <c r="F26" s="47">
        <v>12.5</v>
      </c>
      <c r="G26" s="48" t="s">
        <v>58</v>
      </c>
      <c r="H26" s="48">
        <v>148</v>
      </c>
      <c r="I26" s="49" t="s">
        <v>59</v>
      </c>
      <c r="J26" s="49">
        <v>2.7</v>
      </c>
      <c r="K26" s="49">
        <v>3.4</v>
      </c>
      <c r="L26" s="50" t="s">
        <v>59</v>
      </c>
      <c r="M26" s="49" t="s">
        <v>60</v>
      </c>
      <c r="N26" s="71">
        <v>2.1</v>
      </c>
      <c r="O26" s="80" t="s">
        <v>36</v>
      </c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16478</v>
      </c>
      <c r="E27" s="36"/>
      <c r="F27" s="47"/>
      <c r="G27" s="48"/>
      <c r="H27" s="48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16325</v>
      </c>
      <c r="E28" s="36"/>
      <c r="F28" s="47"/>
      <c r="G28" s="48"/>
      <c r="H28" s="58"/>
      <c r="I28" s="49"/>
      <c r="J28" s="7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16398</v>
      </c>
      <c r="E29" s="36"/>
      <c r="F29" s="47"/>
      <c r="G29" s="48"/>
      <c r="H29" s="58"/>
      <c r="I29" s="49"/>
      <c r="J29" s="7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16278</v>
      </c>
      <c r="E30" s="36"/>
      <c r="F30" s="47"/>
      <c r="G30" s="48"/>
      <c r="H30" s="48"/>
      <c r="I30" s="49"/>
      <c r="J30" s="7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16895</v>
      </c>
      <c r="E31" s="60"/>
      <c r="F31" s="61"/>
      <c r="G31" s="62"/>
      <c r="H31" s="62"/>
      <c r="I31" s="61"/>
      <c r="J31" s="79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16236</v>
      </c>
      <c r="E32" s="36"/>
      <c r="F32" s="47"/>
      <c r="G32" s="48"/>
      <c r="H32" s="58"/>
      <c r="I32" s="49"/>
      <c r="J32" s="7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15963</v>
      </c>
      <c r="E33" s="36"/>
      <c r="F33" s="47"/>
      <c r="G33" s="48"/>
      <c r="H33" s="58"/>
      <c r="I33" s="49"/>
      <c r="J33" s="7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15746</v>
      </c>
      <c r="E34" s="36"/>
      <c r="F34" s="47"/>
      <c r="G34" s="48"/>
      <c r="H34" s="58"/>
      <c r="I34" s="49"/>
      <c r="J34" s="7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15326</v>
      </c>
      <c r="E35" s="36"/>
      <c r="F35" s="47"/>
      <c r="G35" s="48"/>
      <c r="H35" s="58"/>
      <c r="I35" s="49"/>
      <c r="J35" s="7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15478</v>
      </c>
      <c r="E36" s="36"/>
      <c r="F36" s="47"/>
      <c r="G36" s="48"/>
      <c r="H36" s="58"/>
      <c r="I36" s="49"/>
      <c r="J36" s="73"/>
      <c r="K36" s="49"/>
      <c r="L36" s="50"/>
      <c r="M36" s="49"/>
      <c r="N36" s="71"/>
      <c r="O36" s="80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16328</v>
      </c>
      <c r="E37" s="36"/>
      <c r="F37" s="47"/>
      <c r="G37" s="48"/>
      <c r="H37" s="48"/>
      <c r="I37" s="49"/>
      <c r="J37" s="7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16495</v>
      </c>
      <c r="E38" s="36"/>
      <c r="F38" s="47"/>
      <c r="G38" s="48"/>
      <c r="H38" s="48"/>
      <c r="I38" s="49"/>
      <c r="J38" s="7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16325</v>
      </c>
      <c r="E39" s="36"/>
      <c r="F39" s="47"/>
      <c r="G39" s="48"/>
      <c r="H39" s="48"/>
      <c r="I39" s="49"/>
      <c r="J39" s="79"/>
      <c r="K39" s="49"/>
      <c r="L39" s="50"/>
      <c r="M39" s="49"/>
      <c r="N39" s="71"/>
      <c r="O39" s="80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16325</v>
      </c>
      <c r="E40" s="36"/>
      <c r="F40" s="47"/>
      <c r="G40" s="48"/>
      <c r="H40" s="48"/>
      <c r="I40" s="49"/>
      <c r="J40" s="7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15478</v>
      </c>
      <c r="E41" s="36"/>
      <c r="F41" s="47"/>
      <c r="G41" s="48"/>
      <c r="H41" s="48"/>
      <c r="I41" s="49"/>
      <c r="J41" s="7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15369</v>
      </c>
      <c r="E42" s="36"/>
      <c r="F42" s="47"/>
      <c r="G42" s="47"/>
      <c r="H42" s="48"/>
      <c r="I42" s="47"/>
      <c r="J42" s="79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15398</v>
      </c>
      <c r="E43" s="36"/>
      <c r="F43" s="47"/>
      <c r="G43" s="48"/>
      <c r="H43" s="48"/>
      <c r="I43" s="49"/>
      <c r="J43" s="7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15478</v>
      </c>
      <c r="E44" s="36"/>
      <c r="F44" s="47"/>
      <c r="G44" s="48"/>
      <c r="H44" s="48"/>
      <c r="I44" s="49"/>
      <c r="J44" s="7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15321</v>
      </c>
      <c r="E45" s="36"/>
      <c r="F45" s="47"/>
      <c r="G45" s="48"/>
      <c r="H45" s="48"/>
      <c r="I45" s="49"/>
      <c r="J45" s="7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16987</v>
      </c>
      <c r="E46" s="36"/>
      <c r="F46" s="47"/>
      <c r="G46" s="48"/>
      <c r="H46" s="48"/>
      <c r="I46" s="49"/>
      <c r="J46" s="7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16123</v>
      </c>
      <c r="E47" s="36"/>
      <c r="F47" s="47"/>
      <c r="G47" s="48"/>
      <c r="H47" s="48"/>
      <c r="I47" s="49"/>
      <c r="J47" s="7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16789</v>
      </c>
      <c r="E48" s="36"/>
      <c r="F48" s="47"/>
      <c r="G48" s="48"/>
      <c r="H48" s="48"/>
      <c r="I48" s="49"/>
      <c r="J48" s="7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16214</v>
      </c>
      <c r="E49" s="36"/>
      <c r="F49" s="47"/>
      <c r="G49" s="48"/>
      <c r="H49" s="48"/>
      <c r="I49" s="49"/>
      <c r="J49" s="7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16384</v>
      </c>
      <c r="E50" s="36"/>
      <c r="F50" s="47"/>
      <c r="G50" s="48"/>
      <c r="H50" s="48"/>
      <c r="I50" s="49"/>
      <c r="J50" s="7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16234</v>
      </c>
      <c r="E51" s="36"/>
      <c r="F51" s="47"/>
      <c r="G51" s="48"/>
      <c r="H51" s="48"/>
      <c r="I51" s="49"/>
      <c r="J51" s="7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15479</v>
      </c>
      <c r="E52" s="36"/>
      <c r="F52" s="47"/>
      <c r="G52" s="48"/>
      <c r="H52" s="48"/>
      <c r="I52" s="49"/>
      <c r="J52" s="7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15326</v>
      </c>
      <c r="E53" s="36"/>
      <c r="F53" s="47"/>
      <c r="G53" s="48"/>
      <c r="H53" s="48"/>
      <c r="I53" s="49"/>
      <c r="J53" s="7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66">
        <v>15236</v>
      </c>
      <c r="E54" s="37"/>
      <c r="F54" s="46"/>
      <c r="G54" s="37"/>
      <c r="H54" s="37"/>
      <c r="I54" s="29"/>
      <c r="J54" s="7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  <row r="71" spans="8:8" x14ac:dyDescent="0.2">
      <c r="H71" s="1"/>
    </row>
  </sheetData>
  <mergeCells count="9">
    <mergeCell ref="A2:O2"/>
    <mergeCell ref="A3:O3"/>
    <mergeCell ref="B9:E9"/>
    <mergeCell ref="B10:E10"/>
    <mergeCell ref="B15:E15"/>
    <mergeCell ref="D21:O21"/>
    <mergeCell ref="E22:F22"/>
    <mergeCell ref="O22:O23"/>
    <mergeCell ref="G22:N22"/>
  </mergeCells>
  <phoneticPr fontId="4" type="noConversion"/>
  <pageMargins left="0.75" right="0.75" top="1" bottom="1" header="0" footer="0"/>
  <pageSetup scale="2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AB63"/>
  <sheetViews>
    <sheetView topLeftCell="A13" zoomScale="75" workbookViewId="0">
      <selection activeCell="E29" sqref="E29"/>
    </sheetView>
  </sheetViews>
  <sheetFormatPr baseColWidth="10" defaultRowHeight="12.75" x14ac:dyDescent="0.2"/>
  <cols>
    <col min="1" max="1" width="1.42578125" style="3" customWidth="1"/>
    <col min="2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7" width="11.85546875" style="3" customWidth="1"/>
    <col min="8" max="8" width="16.4257812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101"/>
      <c r="G4" s="101"/>
      <c r="H4" s="101"/>
      <c r="I4" s="5"/>
      <c r="J4" s="5"/>
      <c r="K4" s="5"/>
      <c r="L4" s="5"/>
      <c r="M4" s="5"/>
      <c r="N4" s="150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101"/>
      <c r="G5" s="101"/>
      <c r="H5" s="101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101"/>
      <c r="G6" s="101"/>
      <c r="H6" s="101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101"/>
      <c r="G7" s="101"/>
      <c r="H7" s="101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101"/>
      <c r="G8" s="101"/>
      <c r="H8" s="101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267" t="s">
        <v>28</v>
      </c>
      <c r="C9" s="267"/>
      <c r="D9" s="267"/>
      <c r="E9" s="267"/>
      <c r="F9" s="101"/>
      <c r="G9" s="101"/>
      <c r="H9" s="101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267" t="s">
        <v>23</v>
      </c>
      <c r="C10" s="267"/>
      <c r="D10" s="267"/>
      <c r="E10" s="267"/>
      <c r="F10" s="101"/>
      <c r="G10" s="101"/>
      <c r="H10" s="101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101"/>
      <c r="G11" s="101"/>
      <c r="H11" s="101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101"/>
      <c r="G12" s="101"/>
      <c r="H12" s="101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101"/>
      <c r="G13" s="101"/>
      <c r="H13" s="101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101"/>
      <c r="G14" s="101"/>
      <c r="H14" s="101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265" t="s">
        <v>1</v>
      </c>
      <c r="C15" s="266"/>
      <c r="D15" s="266"/>
      <c r="E15" s="266"/>
      <c r="F15" s="101"/>
      <c r="G15" s="101"/>
      <c r="H15" s="101"/>
      <c r="I15" s="6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101"/>
      <c r="G16" s="101"/>
      <c r="H16" s="101"/>
      <c r="I16" s="9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101"/>
      <c r="G17" s="101"/>
      <c r="H17" s="101"/>
      <c r="I17" s="6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267"/>
      <c r="C18" s="267"/>
      <c r="D18" s="267"/>
      <c r="E18" s="267"/>
      <c r="F18" s="101"/>
      <c r="G18" s="101"/>
      <c r="H18" s="101"/>
      <c r="I18" s="11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14"/>
      <c r="G19" s="16"/>
      <c r="H19" s="16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61" t="s">
        <v>22</v>
      </c>
      <c r="H22" s="262"/>
      <c r="I22" s="262"/>
      <c r="J22" s="262"/>
      <c r="K22" s="262"/>
      <c r="L22" s="262"/>
      <c r="M22" s="262"/>
      <c r="N22" s="276"/>
      <c r="O22" s="274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53" t="s">
        <v>61</v>
      </c>
      <c r="O23" s="275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43191</v>
      </c>
      <c r="C24" s="54">
        <v>1</v>
      </c>
      <c r="D24" s="66">
        <v>16231</v>
      </c>
      <c r="E24" s="36"/>
      <c r="F24" s="47"/>
      <c r="G24" s="52"/>
      <c r="H24" s="53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 t="s">
        <v>115</v>
      </c>
      <c r="C25" s="55">
        <v>2</v>
      </c>
      <c r="D25" s="66">
        <v>16514.400000000001</v>
      </c>
      <c r="E25" s="36" t="s">
        <v>116</v>
      </c>
      <c r="F25" s="47" t="s">
        <v>117</v>
      </c>
      <c r="G25" s="48" t="s">
        <v>58</v>
      </c>
      <c r="H25" s="48">
        <v>134</v>
      </c>
      <c r="I25" s="49">
        <v>3</v>
      </c>
      <c r="J25" s="49" t="s">
        <v>118</v>
      </c>
      <c r="K25" s="49">
        <v>2.1</v>
      </c>
      <c r="L25" s="50" t="s">
        <v>59</v>
      </c>
      <c r="M25" s="49">
        <v>6</v>
      </c>
      <c r="N25" s="71">
        <v>1.5</v>
      </c>
      <c r="O25" s="80" t="s">
        <v>36</v>
      </c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16324</v>
      </c>
      <c r="E26" s="36"/>
      <c r="F26" s="47"/>
      <c r="G26" s="48"/>
      <c r="H26" s="58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16524</v>
      </c>
      <c r="E27" s="36"/>
      <c r="F27" s="47"/>
      <c r="G27" s="48"/>
      <c r="H27" s="48"/>
      <c r="I27" s="49"/>
      <c r="J27" s="49"/>
      <c r="K27" s="49"/>
      <c r="L27" s="50"/>
      <c r="M27" s="49"/>
      <c r="N27" s="71"/>
      <c r="O27" s="80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15982</v>
      </c>
      <c r="E28" s="36"/>
      <c r="F28" s="47"/>
      <c r="G28" s="48"/>
      <c r="H28" s="58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15326</v>
      </c>
      <c r="E29" s="36"/>
      <c r="F29" s="47"/>
      <c r="G29" s="48"/>
      <c r="H29" s="58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15832</v>
      </c>
      <c r="E30" s="36"/>
      <c r="F30" s="47"/>
      <c r="G30" s="48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16123</v>
      </c>
      <c r="E31" s="60"/>
      <c r="F31" s="61"/>
      <c r="G31" s="62"/>
      <c r="H31" s="6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16487</v>
      </c>
      <c r="E32" s="36"/>
      <c r="F32" s="47"/>
      <c r="G32" s="48"/>
      <c r="H32" s="58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15824</v>
      </c>
      <c r="E33" s="36"/>
      <c r="F33" s="47"/>
      <c r="G33" s="48"/>
      <c r="H33" s="58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15398</v>
      </c>
      <c r="E34" s="36"/>
      <c r="F34" s="47"/>
      <c r="G34" s="48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16234</v>
      </c>
      <c r="E35" s="36"/>
      <c r="F35" s="47"/>
      <c r="G35" s="48"/>
      <c r="H35" s="58"/>
      <c r="I35" s="49"/>
      <c r="J35" s="4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16328</v>
      </c>
      <c r="E36" s="36"/>
      <c r="F36" s="47"/>
      <c r="G36" s="48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16321</v>
      </c>
      <c r="E37" s="36"/>
      <c r="F37" s="47"/>
      <c r="G37" s="48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15698</v>
      </c>
      <c r="E38" s="36"/>
      <c r="F38" s="47"/>
      <c r="G38" s="48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15764</v>
      </c>
      <c r="E39" s="36"/>
      <c r="F39" s="47"/>
      <c r="G39" s="48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15987</v>
      </c>
      <c r="E40" s="36"/>
      <c r="F40" s="47"/>
      <c r="G40" s="48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14932</v>
      </c>
      <c r="E41" s="36"/>
      <c r="F41" s="47"/>
      <c r="G41" s="48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15214</v>
      </c>
      <c r="E42" s="36"/>
      <c r="F42" s="47"/>
      <c r="G42" s="47"/>
      <c r="H42" s="47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15984</v>
      </c>
      <c r="E43" s="36"/>
      <c r="F43" s="47"/>
      <c r="G43" s="48"/>
      <c r="H43" s="58"/>
      <c r="I43" s="49"/>
      <c r="J43" s="49"/>
      <c r="K43" s="49"/>
      <c r="L43" s="50"/>
      <c r="M43" s="49"/>
      <c r="N43" s="71"/>
      <c r="O43" s="80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16324</v>
      </c>
      <c r="E44" s="36"/>
      <c r="F44" s="47"/>
      <c r="G44" s="48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16485</v>
      </c>
      <c r="E45" s="36"/>
      <c r="F45" s="47"/>
      <c r="G45" s="48"/>
      <c r="H45" s="58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15364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15398</v>
      </c>
      <c r="E47" s="36"/>
      <c r="F47" s="47"/>
      <c r="G47" s="48"/>
      <c r="H47" s="58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15987</v>
      </c>
      <c r="E48" s="36"/>
      <c r="F48" s="47"/>
      <c r="G48" s="48"/>
      <c r="H48" s="58"/>
      <c r="I48" s="49"/>
      <c r="J48" s="4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15934</v>
      </c>
      <c r="E49" s="36"/>
      <c r="F49" s="47"/>
      <c r="G49" s="48"/>
      <c r="H49" s="58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16145</v>
      </c>
      <c r="E50" s="36"/>
      <c r="F50" s="47"/>
      <c r="G50" s="48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16234</v>
      </c>
      <c r="E51" s="36"/>
      <c r="F51" s="47"/>
      <c r="G51" s="48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16365</v>
      </c>
      <c r="E52" s="36"/>
      <c r="F52" s="47"/>
      <c r="G52" s="48"/>
      <c r="H52" s="58"/>
      <c r="I52" s="49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16642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80"/>
    </row>
    <row r="54" spans="1:18" ht="15" thickBot="1" x14ac:dyDescent="0.25">
      <c r="B54" s="28"/>
      <c r="C54" s="51">
        <v>31</v>
      </c>
      <c r="D54" s="37">
        <v>15987</v>
      </c>
      <c r="E54" s="37"/>
      <c r="F54" s="46"/>
      <c r="G54" s="37"/>
      <c r="H54" s="37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B15:E15"/>
    <mergeCell ref="B18:E18"/>
    <mergeCell ref="D21:O21"/>
    <mergeCell ref="A2:O2"/>
    <mergeCell ref="A3:O3"/>
    <mergeCell ref="B9:E9"/>
    <mergeCell ref="B10:E10"/>
    <mergeCell ref="E22:F22"/>
    <mergeCell ref="O22:O23"/>
    <mergeCell ref="G22:N22"/>
  </mergeCells>
  <phoneticPr fontId="4" type="noConversion"/>
  <pageMargins left="0.75" right="0.75" top="1" bottom="1" header="0" footer="0"/>
  <pageSetup scale="8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V63"/>
  <sheetViews>
    <sheetView topLeftCell="A23" zoomScale="75" workbookViewId="0">
      <selection activeCell="E25" sqref="E25"/>
    </sheetView>
  </sheetViews>
  <sheetFormatPr baseColWidth="10" defaultRowHeight="12.75" x14ac:dyDescent="0.2"/>
  <cols>
    <col min="1" max="1" width="1.42578125" style="3" customWidth="1"/>
    <col min="2" max="2" width="18.42578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32"/>
      <c r="G4" s="85"/>
      <c r="H4" s="32"/>
      <c r="I4" s="5"/>
      <c r="J4" s="5"/>
      <c r="K4" s="5"/>
      <c r="L4" s="5"/>
      <c r="M4" s="5"/>
      <c r="N4" s="150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32"/>
      <c r="G5" s="85"/>
      <c r="H5" s="32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32"/>
      <c r="G6" s="85"/>
      <c r="H6" s="32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32"/>
      <c r="G7" s="85"/>
      <c r="H7" s="32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32"/>
      <c r="G8" s="85"/>
      <c r="H8" s="32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267" t="s">
        <v>28</v>
      </c>
      <c r="C9" s="267"/>
      <c r="D9" s="267"/>
      <c r="E9" s="267"/>
      <c r="F9" s="32"/>
      <c r="G9" s="85"/>
      <c r="H9" s="32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267" t="s">
        <v>23</v>
      </c>
      <c r="C10" s="267"/>
      <c r="D10" s="267"/>
      <c r="E10" s="267"/>
      <c r="F10" s="32"/>
      <c r="G10" s="85"/>
      <c r="H10" s="32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32"/>
      <c r="G11" s="85"/>
      <c r="H11" s="32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32"/>
      <c r="G12" s="85"/>
      <c r="H12" s="32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32"/>
      <c r="G13" s="85"/>
      <c r="H13" s="32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32"/>
      <c r="G14" s="85"/>
      <c r="H14" s="32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265" t="s">
        <v>1</v>
      </c>
      <c r="C15" s="266"/>
      <c r="D15" s="266"/>
      <c r="E15" s="266"/>
      <c r="F15" s="32"/>
      <c r="G15" s="85"/>
      <c r="H15" s="32"/>
      <c r="I15" s="6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32"/>
      <c r="G16" s="85"/>
      <c r="H16" s="32"/>
      <c r="I16" s="9"/>
      <c r="J16" s="9"/>
      <c r="K16" s="6"/>
      <c r="L16" s="6"/>
      <c r="M16" s="6"/>
      <c r="N16" s="6"/>
      <c r="O16" s="6"/>
    </row>
    <row r="17" spans="1:22" s="8" customFormat="1" ht="14.25" customHeight="1" x14ac:dyDescent="0.2">
      <c r="A17" s="6"/>
      <c r="F17" s="32"/>
      <c r="G17" s="85"/>
      <c r="H17" s="32"/>
      <c r="I17" s="6"/>
      <c r="J17" s="6"/>
      <c r="K17" s="6"/>
      <c r="L17" s="6"/>
      <c r="M17" s="6"/>
      <c r="N17" s="6"/>
      <c r="O17" s="6"/>
    </row>
    <row r="18" spans="1:22" s="13" customFormat="1" ht="14.25" customHeight="1" x14ac:dyDescent="0.2">
      <c r="A18" s="11"/>
      <c r="B18" s="69"/>
      <c r="C18" s="69"/>
      <c r="D18" s="69"/>
      <c r="E18" s="69"/>
      <c r="F18" s="32"/>
      <c r="G18" s="85"/>
      <c r="H18" s="32"/>
      <c r="I18" s="11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</row>
    <row r="19" spans="1:22" ht="15" x14ac:dyDescent="0.25">
      <c r="A19" s="14"/>
      <c r="B19" s="15"/>
      <c r="C19" s="14"/>
      <c r="D19" s="16"/>
      <c r="E19" s="16"/>
      <c r="F19" s="32"/>
      <c r="G19" s="85"/>
      <c r="H19" s="32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</row>
    <row r="20" spans="1:22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</row>
    <row r="21" spans="1:22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7"/>
      <c r="R21" s="17"/>
      <c r="S21" s="17"/>
      <c r="T21" s="17"/>
      <c r="U21" s="17"/>
      <c r="V21" s="17"/>
    </row>
    <row r="22" spans="1:22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61" t="s">
        <v>22</v>
      </c>
      <c r="H22" s="262"/>
      <c r="I22" s="262"/>
      <c r="J22" s="262"/>
      <c r="K22" s="262"/>
      <c r="L22" s="262"/>
      <c r="M22" s="262"/>
      <c r="N22" s="276"/>
      <c r="O22" s="274" t="s">
        <v>7</v>
      </c>
      <c r="P22" s="17"/>
      <c r="Q22" s="17"/>
      <c r="R22" s="17"/>
      <c r="S22" s="17"/>
      <c r="T22" s="17"/>
      <c r="U22" s="17"/>
      <c r="V22" s="17"/>
    </row>
    <row r="23" spans="1:22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53" t="s">
        <v>61</v>
      </c>
      <c r="O23" s="275"/>
      <c r="P23" s="18"/>
      <c r="Q23" s="18"/>
      <c r="R23" s="18"/>
      <c r="S23" s="18"/>
      <c r="T23" s="18"/>
      <c r="U23" s="18"/>
      <c r="V23" s="18"/>
    </row>
    <row r="24" spans="1:22" ht="14.25" x14ac:dyDescent="0.2">
      <c r="A24" s="24"/>
      <c r="B24" s="25">
        <v>43221</v>
      </c>
      <c r="C24" s="54">
        <v>1</v>
      </c>
      <c r="D24" s="66">
        <v>15326</v>
      </c>
      <c r="E24" s="36"/>
      <c r="F24" s="47"/>
      <c r="G24" s="52"/>
      <c r="H24" s="53"/>
      <c r="I24" s="56"/>
      <c r="J24" s="56"/>
      <c r="K24" s="56"/>
      <c r="L24" s="57"/>
      <c r="M24" s="56"/>
      <c r="N24" s="49"/>
      <c r="O24" s="26"/>
    </row>
    <row r="25" spans="1:22" ht="14.25" x14ac:dyDescent="0.2">
      <c r="A25" s="24"/>
      <c r="B25" s="44"/>
      <c r="C25" s="55">
        <v>2</v>
      </c>
      <c r="D25" s="66">
        <v>15248</v>
      </c>
      <c r="E25" s="36"/>
      <c r="F25" s="47"/>
      <c r="G25" s="48"/>
      <c r="H25" s="58"/>
      <c r="I25" s="49"/>
      <c r="J25" s="49"/>
      <c r="K25" s="49"/>
      <c r="L25" s="50"/>
      <c r="M25" s="49"/>
      <c r="N25" s="71"/>
      <c r="O25" s="45"/>
    </row>
    <row r="26" spans="1:22" ht="14.25" x14ac:dyDescent="0.2">
      <c r="A26" s="24"/>
      <c r="B26" s="44"/>
      <c r="C26" s="55">
        <v>3</v>
      </c>
      <c r="D26" s="66">
        <v>15247</v>
      </c>
      <c r="E26" s="36"/>
      <c r="F26" s="47"/>
      <c r="G26" s="48"/>
      <c r="H26" s="58"/>
      <c r="I26" s="49"/>
      <c r="J26" s="49"/>
      <c r="K26" s="49"/>
      <c r="L26" s="50"/>
      <c r="M26" s="49"/>
      <c r="N26" s="71"/>
      <c r="O26" s="45"/>
    </row>
    <row r="27" spans="1:22" ht="14.25" x14ac:dyDescent="0.2">
      <c r="A27" s="24"/>
      <c r="B27" s="44"/>
      <c r="C27" s="55">
        <v>4</v>
      </c>
      <c r="D27" s="66">
        <v>15369</v>
      </c>
      <c r="E27" s="36"/>
      <c r="F27" s="47"/>
      <c r="G27" s="48"/>
      <c r="H27" s="48"/>
      <c r="I27" s="49"/>
      <c r="J27" s="49"/>
      <c r="K27" s="49"/>
      <c r="L27" s="50"/>
      <c r="M27" s="49"/>
      <c r="N27" s="71"/>
      <c r="O27" s="45"/>
    </row>
    <row r="28" spans="1:22" ht="14.25" x14ac:dyDescent="0.2">
      <c r="A28" s="24"/>
      <c r="B28" s="44"/>
      <c r="C28" s="55">
        <v>5</v>
      </c>
      <c r="D28" s="66">
        <v>15147</v>
      </c>
      <c r="E28" s="36"/>
      <c r="F28" s="47"/>
      <c r="G28" s="48"/>
      <c r="H28" s="58"/>
      <c r="I28" s="49"/>
      <c r="J28" s="49"/>
      <c r="K28" s="49"/>
      <c r="L28" s="50"/>
      <c r="M28" s="49"/>
      <c r="N28" s="71"/>
      <c r="O28" s="45"/>
    </row>
    <row r="29" spans="1:22" ht="14.25" x14ac:dyDescent="0.2">
      <c r="A29" s="24"/>
      <c r="B29" s="44"/>
      <c r="C29" s="55">
        <v>6</v>
      </c>
      <c r="D29" s="66">
        <v>15983</v>
      </c>
      <c r="E29" s="36"/>
      <c r="F29" s="47"/>
      <c r="G29" s="48"/>
      <c r="H29" s="58"/>
      <c r="I29" s="49"/>
      <c r="J29" s="49"/>
      <c r="K29" s="49"/>
      <c r="L29" s="50"/>
      <c r="M29" s="49"/>
      <c r="N29" s="71"/>
      <c r="O29" s="45"/>
    </row>
    <row r="30" spans="1:22" ht="14.25" x14ac:dyDescent="0.2">
      <c r="A30" s="24"/>
      <c r="B30" s="44" t="s">
        <v>119</v>
      </c>
      <c r="C30" s="55">
        <v>7</v>
      </c>
      <c r="D30" s="66">
        <v>16113.6</v>
      </c>
      <c r="E30" s="36">
        <v>7.15</v>
      </c>
      <c r="F30" s="47">
        <v>11.7</v>
      </c>
      <c r="G30" s="48" t="s">
        <v>58</v>
      </c>
      <c r="H30" s="48">
        <v>157</v>
      </c>
      <c r="I30" s="49">
        <v>3</v>
      </c>
      <c r="J30" s="49">
        <v>0.7</v>
      </c>
      <c r="K30" s="49">
        <v>1.4</v>
      </c>
      <c r="L30" s="50" t="s">
        <v>59</v>
      </c>
      <c r="M30" s="49" t="s">
        <v>60</v>
      </c>
      <c r="N30" s="71">
        <v>0.98</v>
      </c>
      <c r="O30" s="80" t="s">
        <v>36</v>
      </c>
    </row>
    <row r="31" spans="1:22" ht="14.25" x14ac:dyDescent="0.2">
      <c r="A31" s="24"/>
      <c r="B31" s="44"/>
      <c r="C31" s="55">
        <v>8</v>
      </c>
      <c r="D31" s="66">
        <v>16135</v>
      </c>
      <c r="E31" s="36"/>
      <c r="F31" s="61"/>
      <c r="G31" s="62"/>
      <c r="H31" s="62"/>
      <c r="I31" s="61"/>
      <c r="J31" s="63"/>
      <c r="K31" s="63"/>
      <c r="L31" s="59"/>
      <c r="M31" s="63"/>
      <c r="N31" s="75"/>
      <c r="O31" s="45"/>
    </row>
    <row r="32" spans="1:22" ht="14.25" x14ac:dyDescent="0.2">
      <c r="A32" s="24"/>
      <c r="B32" s="44"/>
      <c r="C32" s="55">
        <v>9</v>
      </c>
      <c r="D32" s="66">
        <v>16134</v>
      </c>
      <c r="E32" s="36"/>
      <c r="F32" s="47"/>
      <c r="G32" s="48"/>
      <c r="H32" s="58"/>
      <c r="I32" s="49"/>
      <c r="J32" s="49"/>
      <c r="K32" s="49"/>
      <c r="L32" s="50"/>
      <c r="M32" s="49"/>
      <c r="N32" s="71"/>
      <c r="O32" s="45"/>
    </row>
    <row r="33" spans="1:15" ht="14.25" x14ac:dyDescent="0.2">
      <c r="A33" s="24"/>
      <c r="B33" s="44"/>
      <c r="C33" s="55">
        <v>10</v>
      </c>
      <c r="D33" s="66">
        <v>16369</v>
      </c>
      <c r="E33" s="36"/>
      <c r="F33" s="47"/>
      <c r="G33" s="48"/>
      <c r="H33" s="58"/>
      <c r="I33" s="49"/>
      <c r="J33" s="49"/>
      <c r="K33" s="49"/>
      <c r="L33" s="50"/>
      <c r="M33" s="49"/>
      <c r="N33" s="71"/>
      <c r="O33" s="45"/>
    </row>
    <row r="34" spans="1:15" ht="14.25" x14ac:dyDescent="0.2">
      <c r="A34" s="24"/>
      <c r="B34" s="44"/>
      <c r="C34" s="55">
        <v>11</v>
      </c>
      <c r="D34" s="66">
        <v>16423</v>
      </c>
      <c r="E34" s="36"/>
      <c r="F34" s="47"/>
      <c r="G34" s="48"/>
      <c r="H34" s="58"/>
      <c r="I34" s="122"/>
      <c r="J34" s="49"/>
      <c r="K34" s="49"/>
      <c r="L34" s="50"/>
      <c r="M34" s="49"/>
      <c r="N34" s="71"/>
      <c r="O34" s="80"/>
    </row>
    <row r="35" spans="1:15" ht="14.25" x14ac:dyDescent="0.2">
      <c r="A35" s="24"/>
      <c r="B35" s="44"/>
      <c r="C35" s="55">
        <v>12</v>
      </c>
      <c r="D35" s="66">
        <v>16234</v>
      </c>
      <c r="E35" s="36"/>
      <c r="F35" s="47"/>
      <c r="G35" s="48"/>
      <c r="H35" s="58"/>
      <c r="I35" s="49"/>
      <c r="J35" s="49"/>
      <c r="K35" s="49"/>
      <c r="L35" s="50"/>
      <c r="M35" s="49"/>
      <c r="N35" s="71"/>
      <c r="O35" s="45"/>
    </row>
    <row r="36" spans="1:15" ht="14.25" x14ac:dyDescent="0.2">
      <c r="A36" s="24"/>
      <c r="B36" s="44"/>
      <c r="C36" s="55">
        <v>13</v>
      </c>
      <c r="D36" s="66">
        <v>15987</v>
      </c>
      <c r="E36" s="36"/>
      <c r="F36" s="47"/>
      <c r="G36" s="48"/>
      <c r="H36" s="58"/>
      <c r="I36" s="49"/>
      <c r="J36" s="49"/>
      <c r="K36" s="49"/>
      <c r="L36" s="50"/>
      <c r="M36" s="49"/>
      <c r="N36" s="71"/>
      <c r="O36" s="45"/>
    </row>
    <row r="37" spans="1:15" ht="14.25" x14ac:dyDescent="0.2">
      <c r="A37" s="24"/>
      <c r="B37" s="44"/>
      <c r="C37" s="55">
        <v>14</v>
      </c>
      <c r="D37" s="66">
        <v>15963</v>
      </c>
      <c r="E37" s="36"/>
      <c r="F37" s="47"/>
      <c r="G37" s="48"/>
      <c r="H37" s="48"/>
      <c r="I37" s="49"/>
      <c r="J37" s="49"/>
      <c r="K37" s="49"/>
      <c r="L37" s="50"/>
      <c r="M37" s="49"/>
      <c r="N37" s="71"/>
      <c r="O37" s="45"/>
    </row>
    <row r="38" spans="1:15" ht="14.25" x14ac:dyDescent="0.2">
      <c r="A38" s="24"/>
      <c r="B38" s="44"/>
      <c r="C38" s="55">
        <v>15</v>
      </c>
      <c r="D38" s="66">
        <v>15741</v>
      </c>
      <c r="E38" s="36"/>
      <c r="F38" s="47"/>
      <c r="G38" s="48"/>
      <c r="H38" s="58"/>
      <c r="I38" s="49"/>
      <c r="J38" s="49"/>
      <c r="K38" s="49"/>
      <c r="L38" s="50"/>
      <c r="M38" s="49"/>
      <c r="N38" s="71"/>
      <c r="O38" s="45"/>
    </row>
    <row r="39" spans="1:15" ht="14.25" x14ac:dyDescent="0.2">
      <c r="A39" s="24"/>
      <c r="B39" s="44"/>
      <c r="C39" s="55">
        <v>16</v>
      </c>
      <c r="D39" s="66">
        <v>15789</v>
      </c>
      <c r="E39" s="36"/>
      <c r="F39" s="47"/>
      <c r="G39" s="48"/>
      <c r="H39" s="48"/>
      <c r="I39" s="49"/>
      <c r="J39" s="49"/>
      <c r="K39" s="49"/>
      <c r="L39" s="50"/>
      <c r="M39" s="49"/>
      <c r="N39" s="71"/>
      <c r="O39" s="80"/>
    </row>
    <row r="40" spans="1:15" ht="14.25" x14ac:dyDescent="0.2">
      <c r="A40" s="24"/>
      <c r="B40" s="44"/>
      <c r="C40" s="55">
        <v>17</v>
      </c>
      <c r="D40" s="66">
        <v>15123</v>
      </c>
      <c r="E40" s="36"/>
      <c r="F40" s="47"/>
      <c r="G40" s="48"/>
      <c r="H40" s="58"/>
      <c r="I40" s="49"/>
      <c r="J40" s="49"/>
      <c r="K40" s="49"/>
      <c r="L40" s="50"/>
      <c r="M40" s="49"/>
      <c r="N40" s="71"/>
      <c r="O40" s="45"/>
    </row>
    <row r="41" spans="1:15" ht="15" x14ac:dyDescent="0.25">
      <c r="A41" s="24"/>
      <c r="B41" s="44"/>
      <c r="C41" s="55">
        <v>18</v>
      </c>
      <c r="D41" s="66">
        <v>16412</v>
      </c>
      <c r="E41" s="36"/>
      <c r="F41" s="47"/>
      <c r="G41" s="125"/>
      <c r="H41" s="48"/>
      <c r="I41" s="125"/>
      <c r="J41" s="125"/>
      <c r="K41" s="125"/>
      <c r="L41" s="125"/>
      <c r="M41" s="125"/>
      <c r="N41" s="71"/>
      <c r="O41" s="80"/>
    </row>
    <row r="42" spans="1:15" ht="14.25" x14ac:dyDescent="0.2">
      <c r="A42" s="24"/>
      <c r="B42" s="44"/>
      <c r="C42" s="55">
        <v>19</v>
      </c>
      <c r="D42" s="66">
        <v>16321</v>
      </c>
      <c r="E42" s="36"/>
      <c r="F42" s="47"/>
      <c r="G42" s="47"/>
      <c r="H42" s="47"/>
      <c r="I42" s="47"/>
      <c r="J42" s="47"/>
      <c r="K42" s="47"/>
      <c r="L42" s="47"/>
      <c r="M42" s="47"/>
      <c r="N42" s="77"/>
      <c r="O42" s="45"/>
    </row>
    <row r="43" spans="1:15" ht="14.25" x14ac:dyDescent="0.2">
      <c r="A43" s="24"/>
      <c r="B43" s="44"/>
      <c r="C43" s="55">
        <v>20</v>
      </c>
      <c r="D43" s="66">
        <v>16147</v>
      </c>
      <c r="E43" s="36"/>
      <c r="F43" s="47"/>
      <c r="G43" s="48"/>
      <c r="H43" s="58"/>
      <c r="I43" s="49"/>
      <c r="J43" s="49"/>
      <c r="K43" s="49"/>
      <c r="L43" s="50"/>
      <c r="M43" s="49"/>
      <c r="N43" s="71"/>
      <c r="O43" s="45"/>
    </row>
    <row r="44" spans="1:15" ht="14.25" x14ac:dyDescent="0.2">
      <c r="A44" s="24"/>
      <c r="B44" s="44"/>
      <c r="C44" s="55">
        <v>21</v>
      </c>
      <c r="D44" s="66">
        <v>15369</v>
      </c>
      <c r="E44" s="36"/>
      <c r="F44" s="47"/>
      <c r="G44" s="48"/>
      <c r="H44" s="58"/>
      <c r="I44" s="49"/>
      <c r="J44" s="49"/>
      <c r="K44" s="49"/>
      <c r="L44" s="50"/>
      <c r="M44" s="49"/>
      <c r="N44" s="71"/>
      <c r="O44" s="45"/>
    </row>
    <row r="45" spans="1:15" ht="14.25" x14ac:dyDescent="0.2">
      <c r="A45" s="24"/>
      <c r="B45" s="44"/>
      <c r="C45" s="55">
        <v>22</v>
      </c>
      <c r="D45" s="66">
        <v>15348</v>
      </c>
      <c r="E45" s="36"/>
      <c r="F45" s="47"/>
      <c r="G45" s="48"/>
      <c r="H45" s="58"/>
      <c r="I45" s="49"/>
      <c r="J45" s="49"/>
      <c r="K45" s="49"/>
      <c r="L45" s="50"/>
      <c r="M45" s="49"/>
      <c r="N45" s="71"/>
      <c r="O45" s="45"/>
    </row>
    <row r="46" spans="1:15" ht="14.25" x14ac:dyDescent="0.2">
      <c r="A46" s="24"/>
      <c r="B46" s="44"/>
      <c r="C46" s="55">
        <v>23</v>
      </c>
      <c r="D46" s="66">
        <v>15784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</row>
    <row r="47" spans="1:15" ht="14.25" x14ac:dyDescent="0.2">
      <c r="A47" s="24"/>
      <c r="B47" s="44"/>
      <c r="C47" s="55">
        <v>24</v>
      </c>
      <c r="D47" s="66">
        <v>15741</v>
      </c>
      <c r="E47" s="36"/>
      <c r="F47" s="47"/>
      <c r="G47" s="48"/>
      <c r="H47" s="58"/>
      <c r="I47" s="49"/>
      <c r="J47" s="49"/>
      <c r="K47" s="49"/>
      <c r="L47" s="50"/>
      <c r="M47" s="49"/>
      <c r="N47" s="71"/>
      <c r="O47" s="45"/>
    </row>
    <row r="48" spans="1:15" ht="14.25" x14ac:dyDescent="0.2">
      <c r="A48" s="24"/>
      <c r="B48" s="44"/>
      <c r="C48" s="55">
        <v>25</v>
      </c>
      <c r="D48" s="66">
        <v>16234</v>
      </c>
      <c r="E48" s="36"/>
      <c r="F48" s="47"/>
      <c r="G48" s="48"/>
      <c r="H48" s="58"/>
      <c r="I48" s="49"/>
      <c r="J48" s="49"/>
      <c r="K48" s="49"/>
      <c r="L48" s="50"/>
      <c r="M48" s="49"/>
      <c r="N48" s="71"/>
      <c r="O48" s="45"/>
    </row>
    <row r="49" spans="1:15" ht="14.25" x14ac:dyDescent="0.2">
      <c r="A49" s="24"/>
      <c r="B49" s="44"/>
      <c r="C49" s="55">
        <v>26</v>
      </c>
      <c r="D49" s="66">
        <v>16234</v>
      </c>
      <c r="E49" s="36"/>
      <c r="F49" s="47"/>
      <c r="G49" s="48"/>
      <c r="H49" s="58"/>
      <c r="I49" s="49"/>
      <c r="J49" s="49"/>
      <c r="K49" s="49"/>
      <c r="L49" s="50"/>
      <c r="M49" s="49"/>
      <c r="N49" s="71"/>
      <c r="O49" s="45"/>
    </row>
    <row r="50" spans="1:15" ht="14.25" x14ac:dyDescent="0.2">
      <c r="A50" s="24"/>
      <c r="B50" s="44"/>
      <c r="C50" s="55">
        <v>27</v>
      </c>
      <c r="D50" s="66">
        <v>16321</v>
      </c>
      <c r="E50" s="36"/>
      <c r="F50" s="47"/>
      <c r="G50" s="48"/>
      <c r="H50" s="58"/>
      <c r="I50" s="49"/>
      <c r="J50" s="49"/>
      <c r="K50" s="49"/>
      <c r="L50" s="50"/>
      <c r="M50" s="49"/>
      <c r="N50" s="71"/>
      <c r="O50" s="80"/>
    </row>
    <row r="51" spans="1:15" ht="14.25" x14ac:dyDescent="0.2">
      <c r="A51" s="24"/>
      <c r="B51" s="44"/>
      <c r="C51" s="55">
        <v>28</v>
      </c>
      <c r="D51" s="66">
        <v>15369</v>
      </c>
      <c r="E51" s="36"/>
      <c r="F51" s="47"/>
      <c r="G51" s="48"/>
      <c r="H51" s="58"/>
      <c r="I51" s="49"/>
      <c r="J51" s="49"/>
      <c r="K51" s="49"/>
      <c r="L51" s="50"/>
      <c r="M51" s="49"/>
      <c r="N51" s="71"/>
      <c r="O51" s="45"/>
    </row>
    <row r="52" spans="1:15" ht="14.25" x14ac:dyDescent="0.2">
      <c r="A52" s="24"/>
      <c r="B52" s="44"/>
      <c r="C52" s="55">
        <v>29</v>
      </c>
      <c r="D52" s="66">
        <v>15987</v>
      </c>
      <c r="E52" s="36"/>
      <c r="F52" s="47"/>
      <c r="G52" s="48"/>
      <c r="H52" s="58"/>
      <c r="I52" s="49"/>
      <c r="J52" s="49"/>
      <c r="K52" s="49"/>
      <c r="L52" s="50"/>
      <c r="M52" s="49"/>
      <c r="N52" s="71"/>
      <c r="O52" s="45"/>
    </row>
    <row r="53" spans="1:15" ht="14.25" x14ac:dyDescent="0.2">
      <c r="B53" s="44"/>
      <c r="C53" s="55">
        <v>30</v>
      </c>
      <c r="D53" s="66">
        <v>15217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80"/>
    </row>
    <row r="54" spans="1:15" ht="15" thickBot="1" x14ac:dyDescent="0.25">
      <c r="B54" s="28"/>
      <c r="C54" s="51">
        <v>31</v>
      </c>
      <c r="D54" s="66">
        <v>15369</v>
      </c>
      <c r="E54" s="36"/>
      <c r="F54" s="46"/>
      <c r="G54" s="37"/>
      <c r="H54" s="37"/>
      <c r="I54" s="29"/>
      <c r="J54" s="29"/>
      <c r="K54" s="29"/>
      <c r="L54" s="29"/>
      <c r="M54" s="29"/>
      <c r="N54" s="29"/>
      <c r="O54" s="84"/>
    </row>
    <row r="55" spans="1:15" x14ac:dyDescent="0.2">
      <c r="F55" s="31"/>
    </row>
    <row r="56" spans="1:15" x14ac:dyDescent="0.2">
      <c r="F56" s="31"/>
    </row>
    <row r="57" spans="1:15" x14ac:dyDescent="0.2">
      <c r="B57" s="42" t="s">
        <v>13</v>
      </c>
      <c r="C57" s="43"/>
      <c r="F57" s="31"/>
    </row>
    <row r="58" spans="1:15" x14ac:dyDescent="0.2">
      <c r="B58" s="42" t="s">
        <v>14</v>
      </c>
      <c r="C58" s="43"/>
      <c r="F58" s="31"/>
    </row>
    <row r="59" spans="1:15" x14ac:dyDescent="0.2">
      <c r="F59" s="31"/>
    </row>
    <row r="60" spans="1:15" x14ac:dyDescent="0.2">
      <c r="F60" s="31"/>
    </row>
    <row r="61" spans="1:15" x14ac:dyDescent="0.2">
      <c r="G61" s="1"/>
      <c r="H61" s="1"/>
    </row>
    <row r="62" spans="1:15" x14ac:dyDescent="0.2">
      <c r="F62" s="2" t="s">
        <v>15</v>
      </c>
      <c r="G62" s="1"/>
      <c r="H62" s="1"/>
    </row>
    <row r="63" spans="1:15" x14ac:dyDescent="0.2">
      <c r="F63" s="2" t="s">
        <v>16</v>
      </c>
      <c r="G63" s="1"/>
    </row>
  </sheetData>
  <mergeCells count="9"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4" type="noConversion"/>
  <pageMargins left="0.75" right="0.75" top="1" bottom="1" header="0" footer="0"/>
  <pageSetup orientation="portrait" horizontalDpi="4294967295" verticalDpi="4294967295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B63"/>
  <sheetViews>
    <sheetView topLeftCell="A31" zoomScale="75" workbookViewId="0">
      <selection activeCell="D33" sqref="D33"/>
    </sheetView>
  </sheetViews>
  <sheetFormatPr baseColWidth="10" defaultRowHeight="12.75" x14ac:dyDescent="0.2"/>
  <cols>
    <col min="1" max="1" width="1.42578125" style="3" customWidth="1"/>
    <col min="2" max="2" width="18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93"/>
      <c r="G4" s="93"/>
      <c r="H4" s="93"/>
      <c r="I4" s="93"/>
      <c r="J4" s="93"/>
      <c r="K4" s="5"/>
      <c r="L4" s="5"/>
      <c r="M4" s="5"/>
      <c r="N4" s="150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88"/>
      <c r="G5" s="93"/>
      <c r="H5" s="93"/>
      <c r="I5" s="93"/>
      <c r="J5" s="93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88"/>
      <c r="G6" s="93"/>
      <c r="H6" s="93"/>
      <c r="I6" s="93"/>
      <c r="J6" s="93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88"/>
      <c r="G7" s="93"/>
      <c r="H7" s="93"/>
      <c r="I7" s="93"/>
      <c r="J7" s="93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88"/>
      <c r="G8" s="93"/>
      <c r="H8" s="93"/>
      <c r="I8" s="93"/>
      <c r="J8" s="93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267" t="s">
        <v>28</v>
      </c>
      <c r="C9" s="267"/>
      <c r="D9" s="267"/>
      <c r="E9" s="267"/>
      <c r="F9" s="93"/>
      <c r="G9" s="93"/>
      <c r="H9" s="93"/>
      <c r="I9" s="93"/>
      <c r="J9" s="93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267" t="s">
        <v>23</v>
      </c>
      <c r="C10" s="267"/>
      <c r="D10" s="267"/>
      <c r="E10" s="267"/>
      <c r="F10" s="88"/>
      <c r="G10" s="93"/>
      <c r="H10" s="93"/>
      <c r="I10" s="93"/>
      <c r="J10" s="93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88"/>
      <c r="G11" s="93"/>
      <c r="H11" s="93"/>
      <c r="I11" s="93"/>
      <c r="J11" s="93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88"/>
      <c r="G12" s="93"/>
      <c r="H12" s="93"/>
      <c r="I12" s="93"/>
      <c r="J12" s="93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88"/>
      <c r="G13" s="93"/>
      <c r="H13" s="93"/>
      <c r="I13" s="93"/>
      <c r="J13" s="93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93"/>
      <c r="G14" s="93"/>
      <c r="H14" s="93"/>
      <c r="I14" s="93"/>
      <c r="J14" s="93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265" t="s">
        <v>1</v>
      </c>
      <c r="C15" s="266"/>
      <c r="D15" s="266"/>
      <c r="E15" s="266"/>
      <c r="F15" s="88"/>
      <c r="G15" s="93"/>
      <c r="H15" s="93"/>
      <c r="I15" s="93"/>
      <c r="J15" s="93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88"/>
      <c r="G16" s="93"/>
      <c r="H16" s="93"/>
      <c r="I16" s="93"/>
      <c r="J16" s="93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88"/>
      <c r="G17" s="93"/>
      <c r="H17" s="93"/>
      <c r="I17" s="93"/>
      <c r="J17" s="93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267"/>
      <c r="C18" s="267"/>
      <c r="D18" s="267"/>
      <c r="E18" s="267"/>
      <c r="F18" s="88"/>
      <c r="G18" s="93"/>
      <c r="H18" s="93"/>
      <c r="I18" s="93"/>
      <c r="J18" s="93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91"/>
      <c r="G19" s="94"/>
      <c r="H19" s="16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61" t="s">
        <v>22</v>
      </c>
      <c r="H22" s="262"/>
      <c r="I22" s="262"/>
      <c r="J22" s="262"/>
      <c r="K22" s="262"/>
      <c r="L22" s="262"/>
      <c r="M22" s="262"/>
      <c r="N22" s="276"/>
      <c r="O22" s="274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78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53" t="s">
        <v>61</v>
      </c>
      <c r="O23" s="275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43252</v>
      </c>
      <c r="C24" s="54">
        <v>1</v>
      </c>
      <c r="D24" s="66">
        <v>14936</v>
      </c>
      <c r="E24" s="36"/>
      <c r="F24" s="47"/>
      <c r="G24" s="48"/>
      <c r="H24" s="53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14698</v>
      </c>
      <c r="E25" s="36"/>
      <c r="F25" s="47"/>
      <c r="G25" s="48"/>
      <c r="H25" s="58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14789</v>
      </c>
      <c r="E26" s="36"/>
      <c r="F26" s="47"/>
      <c r="G26" s="48"/>
      <c r="H26" s="58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 t="s">
        <v>121</v>
      </c>
      <c r="C27" s="55">
        <v>4</v>
      </c>
      <c r="D27" s="66">
        <v>14808</v>
      </c>
      <c r="E27" s="36">
        <v>8</v>
      </c>
      <c r="F27" s="47">
        <v>12.1</v>
      </c>
      <c r="G27" s="48" t="s">
        <v>58</v>
      </c>
      <c r="H27" s="48">
        <v>118</v>
      </c>
      <c r="I27" s="49">
        <v>2</v>
      </c>
      <c r="J27" s="49">
        <v>1.1000000000000001</v>
      </c>
      <c r="K27" s="49">
        <v>1.1000000000000001</v>
      </c>
      <c r="L27" s="50" t="s">
        <v>59</v>
      </c>
      <c r="M27" s="49" t="s">
        <v>60</v>
      </c>
      <c r="N27" s="71">
        <v>1.1000000000000001</v>
      </c>
      <c r="O27" s="80" t="s">
        <v>36</v>
      </c>
      <c r="P27" s="27"/>
      <c r="Q27" s="27"/>
      <c r="R27" s="27"/>
    </row>
    <row r="28" spans="1:28" ht="15" x14ac:dyDescent="0.25">
      <c r="A28" s="24"/>
      <c r="B28" s="44"/>
      <c r="C28" s="55">
        <v>5</v>
      </c>
      <c r="D28" s="66">
        <v>15369</v>
      </c>
      <c r="E28" s="36"/>
      <c r="F28" s="47"/>
      <c r="G28" s="125"/>
      <c r="H28" s="48"/>
      <c r="I28" s="49"/>
      <c r="J28" s="125"/>
      <c r="K28" s="125"/>
      <c r="L28" s="125"/>
      <c r="M28" s="125"/>
      <c r="N28" s="71"/>
      <c r="O28" s="80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15367</v>
      </c>
      <c r="E29" s="36"/>
      <c r="F29" s="47"/>
      <c r="G29" s="48"/>
      <c r="H29" s="58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15214</v>
      </c>
      <c r="E30" s="36"/>
      <c r="F30" s="47"/>
      <c r="G30" s="48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15367</v>
      </c>
      <c r="E31" s="60"/>
      <c r="F31" s="61"/>
      <c r="G31" s="48"/>
      <c r="H31" s="6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15479</v>
      </c>
      <c r="E32" s="36"/>
      <c r="F32" s="47"/>
      <c r="G32" s="48"/>
      <c r="H32" s="58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15287</v>
      </c>
      <c r="E33" s="36"/>
      <c r="F33" s="47"/>
      <c r="G33" s="48"/>
      <c r="H33" s="58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16378</v>
      </c>
      <c r="E34" s="36"/>
      <c r="F34" s="47"/>
      <c r="G34" s="48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16987</v>
      </c>
      <c r="E35" s="36"/>
      <c r="F35" s="47"/>
      <c r="G35" s="48"/>
      <c r="H35" s="48"/>
      <c r="I35" s="49"/>
      <c r="J35" s="49"/>
      <c r="K35" s="49"/>
      <c r="L35" s="50"/>
      <c r="M35" s="49"/>
      <c r="N35" s="71"/>
      <c r="O35" s="80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16327</v>
      </c>
      <c r="E36" s="36"/>
      <c r="F36" s="47"/>
      <c r="G36" s="48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16215</v>
      </c>
      <c r="E37" s="36"/>
      <c r="F37" s="47"/>
      <c r="G37" s="48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16423</v>
      </c>
      <c r="E38" s="36"/>
      <c r="F38" s="47"/>
      <c r="G38" s="48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15987</v>
      </c>
      <c r="E39" s="36"/>
      <c r="F39" s="47"/>
      <c r="G39" s="48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15478</v>
      </c>
      <c r="E40" s="36"/>
      <c r="F40" s="47"/>
      <c r="G40" s="48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15369</v>
      </c>
      <c r="E41" s="36"/>
      <c r="F41" s="47"/>
      <c r="G41" s="48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15478</v>
      </c>
      <c r="E42" s="36"/>
      <c r="F42" s="47"/>
      <c r="G42" s="48"/>
      <c r="H42" s="47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16312</v>
      </c>
      <c r="E43" s="36"/>
      <c r="F43" s="47"/>
      <c r="G43" s="48"/>
      <c r="H43" s="58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16324</v>
      </c>
      <c r="E44" s="36"/>
      <c r="F44" s="47"/>
      <c r="G44" s="48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16987</v>
      </c>
      <c r="E45" s="36"/>
      <c r="F45" s="47"/>
      <c r="G45" s="48"/>
      <c r="H45" s="58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16321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15983</v>
      </c>
      <c r="E47" s="36"/>
      <c r="F47" s="47"/>
      <c r="G47" s="48"/>
      <c r="H47" s="58"/>
      <c r="I47" s="49"/>
      <c r="J47" s="49"/>
      <c r="K47" s="49"/>
      <c r="L47" s="50"/>
      <c r="M47" s="49"/>
      <c r="N47" s="71"/>
      <c r="O47" s="80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14523</v>
      </c>
      <c r="E48" s="36"/>
      <c r="F48" s="47"/>
      <c r="G48" s="48"/>
      <c r="H48" s="58"/>
      <c r="I48" s="49"/>
      <c r="J48" s="4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14232</v>
      </c>
      <c r="E49" s="36"/>
      <c r="F49" s="47"/>
      <c r="G49" s="48"/>
      <c r="H49" s="58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14789</v>
      </c>
      <c r="E50" s="36"/>
      <c r="F50" s="47"/>
      <c r="G50" s="48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14456</v>
      </c>
      <c r="E51" s="36"/>
      <c r="F51" s="47"/>
      <c r="G51" s="48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14523</v>
      </c>
      <c r="E52" s="36"/>
      <c r="F52" s="47"/>
      <c r="G52" s="48"/>
      <c r="H52" s="58"/>
      <c r="I52" s="49"/>
      <c r="J52" s="49"/>
      <c r="K52" s="49"/>
      <c r="L52" s="50"/>
      <c r="M52" s="49"/>
      <c r="N52" s="71"/>
      <c r="O52" s="80"/>
      <c r="P52" s="27"/>
      <c r="Q52" s="27"/>
      <c r="R52" s="27"/>
    </row>
    <row r="53" spans="1:18" ht="14.25" x14ac:dyDescent="0.2">
      <c r="B53" s="44"/>
      <c r="C53" s="55">
        <v>30</v>
      </c>
      <c r="D53" s="66">
        <v>15236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66">
        <v>15987</v>
      </c>
      <c r="E54" s="37"/>
      <c r="F54" s="37"/>
      <c r="G54" s="37"/>
      <c r="H54" s="37"/>
      <c r="I54" s="29"/>
      <c r="J54" s="29"/>
      <c r="K54" s="29"/>
      <c r="L54" s="29"/>
      <c r="M54" s="29"/>
      <c r="N54" s="29"/>
      <c r="O54" s="84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B18:E18"/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4" type="noConversion"/>
  <pageMargins left="0.75" right="0.75" top="1" bottom="1" header="0" footer="0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AB63"/>
  <sheetViews>
    <sheetView topLeftCell="A18" zoomScale="75" zoomScaleNormal="75" workbookViewId="0">
      <selection activeCell="C33" sqref="C33"/>
    </sheetView>
  </sheetViews>
  <sheetFormatPr baseColWidth="10" defaultRowHeight="12.75" x14ac:dyDescent="0.2"/>
  <cols>
    <col min="1" max="1" width="1.42578125" style="3" customWidth="1"/>
    <col min="2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87"/>
      <c r="G4" s="87"/>
      <c r="H4" s="115"/>
      <c r="I4" s="87"/>
      <c r="J4" s="5"/>
      <c r="K4" s="5"/>
      <c r="L4" s="5"/>
      <c r="M4" s="5"/>
      <c r="N4" s="150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88"/>
      <c r="G5" s="87"/>
      <c r="H5" s="115"/>
      <c r="I5" s="87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88"/>
      <c r="G6" s="87"/>
      <c r="H6" s="115"/>
      <c r="I6" s="87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88"/>
      <c r="G7" s="87"/>
      <c r="H7" s="115"/>
      <c r="I7" s="87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88"/>
      <c r="G8" s="87"/>
      <c r="H8" s="115"/>
      <c r="I8" s="87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267" t="s">
        <v>28</v>
      </c>
      <c r="C9" s="267"/>
      <c r="D9" s="267"/>
      <c r="E9" s="267"/>
      <c r="F9" s="89"/>
      <c r="G9" s="87"/>
      <c r="H9" s="115"/>
      <c r="I9" s="87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267" t="s">
        <v>23</v>
      </c>
      <c r="C10" s="267"/>
      <c r="D10" s="267"/>
      <c r="E10" s="267"/>
      <c r="F10" s="89"/>
      <c r="G10" s="87"/>
      <c r="H10" s="115"/>
      <c r="I10" s="87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89"/>
      <c r="G11" s="87"/>
      <c r="H11" s="115"/>
      <c r="I11" s="87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89"/>
      <c r="G12" s="87"/>
      <c r="H12" s="115"/>
      <c r="I12" s="87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89"/>
      <c r="G13" s="87"/>
      <c r="H13" s="115"/>
      <c r="I13" s="87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89"/>
      <c r="G14" s="87"/>
      <c r="H14" s="115"/>
      <c r="I14" s="87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265" t="s">
        <v>1</v>
      </c>
      <c r="C15" s="266"/>
      <c r="D15" s="266"/>
      <c r="E15" s="266"/>
      <c r="F15" s="86"/>
      <c r="G15" s="87"/>
      <c r="H15" s="115"/>
      <c r="I15" s="87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86"/>
      <c r="G16" s="87"/>
      <c r="H16" s="115"/>
      <c r="I16" s="87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90"/>
      <c r="G17" s="87"/>
      <c r="H17" s="115"/>
      <c r="I17" s="87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267"/>
      <c r="C18" s="267"/>
      <c r="D18" s="267"/>
      <c r="E18" s="267"/>
      <c r="F18" s="89"/>
      <c r="G18" s="87"/>
      <c r="H18" s="115"/>
      <c r="I18" s="87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91"/>
      <c r="G19" s="87"/>
      <c r="H19" s="115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61" t="s">
        <v>22</v>
      </c>
      <c r="H22" s="262"/>
      <c r="I22" s="262"/>
      <c r="J22" s="262"/>
      <c r="K22" s="262"/>
      <c r="L22" s="262"/>
      <c r="M22" s="262"/>
      <c r="N22" s="276"/>
      <c r="O22" s="274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53" t="s">
        <v>61</v>
      </c>
      <c r="O23" s="275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43282</v>
      </c>
      <c r="C24" s="54">
        <v>1</v>
      </c>
      <c r="D24" s="66">
        <v>15741</v>
      </c>
      <c r="E24" s="36"/>
      <c r="F24" s="47"/>
      <c r="G24" s="53"/>
      <c r="H24" s="53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15123</v>
      </c>
      <c r="E25" s="36"/>
      <c r="F25" s="47"/>
      <c r="G25" s="58"/>
      <c r="H25" s="58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15465</v>
      </c>
      <c r="E26" s="36"/>
      <c r="F26" s="47"/>
      <c r="G26" s="58"/>
      <c r="H26" s="58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15234</v>
      </c>
      <c r="E27" s="36"/>
      <c r="F27" s="47"/>
      <c r="G27" s="48"/>
      <c r="H27" s="48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15879</v>
      </c>
      <c r="E28" s="36"/>
      <c r="F28" s="47"/>
      <c r="G28" s="58"/>
      <c r="H28" s="58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16123</v>
      </c>
      <c r="E29" s="36"/>
      <c r="F29" s="47"/>
      <c r="G29" s="58"/>
      <c r="H29" s="58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16236</v>
      </c>
      <c r="E30" s="36"/>
      <c r="F30" s="47"/>
      <c r="G30" s="48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16198</v>
      </c>
      <c r="E31" s="60"/>
      <c r="F31" s="61"/>
      <c r="G31" s="62"/>
      <c r="H31" s="6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 t="s">
        <v>120</v>
      </c>
      <c r="C32" s="55">
        <v>9</v>
      </c>
      <c r="D32" s="66">
        <v>16104</v>
      </c>
      <c r="E32" s="36">
        <v>7.55</v>
      </c>
      <c r="F32" s="47">
        <v>11.5</v>
      </c>
      <c r="G32" s="48" t="s">
        <v>58</v>
      </c>
      <c r="H32" s="58">
        <v>345</v>
      </c>
      <c r="I32" s="49">
        <v>7</v>
      </c>
      <c r="J32" s="49">
        <v>1</v>
      </c>
      <c r="K32" s="49">
        <v>1.3</v>
      </c>
      <c r="L32" s="50" t="s">
        <v>59</v>
      </c>
      <c r="M32" s="49" t="s">
        <v>60</v>
      </c>
      <c r="N32" s="71">
        <v>0.49</v>
      </c>
      <c r="O32" s="80" t="s">
        <v>36</v>
      </c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16324</v>
      </c>
      <c r="E33" s="36"/>
      <c r="F33" s="47"/>
      <c r="G33" s="48"/>
      <c r="H33" s="48"/>
      <c r="I33" s="49"/>
      <c r="J33" s="49"/>
      <c r="K33" s="49"/>
      <c r="L33" s="50"/>
      <c r="M33" s="49"/>
      <c r="N33" s="71"/>
      <c r="O33" s="80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15975</v>
      </c>
      <c r="E34" s="36"/>
      <c r="F34" s="47"/>
      <c r="G34" s="58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15432</v>
      </c>
      <c r="E35" s="36"/>
      <c r="F35" s="47"/>
      <c r="G35" s="58"/>
      <c r="H35" s="58"/>
      <c r="I35" s="49"/>
      <c r="J35" s="49"/>
      <c r="K35" s="49"/>
      <c r="L35" s="50"/>
      <c r="M35" s="49"/>
      <c r="N35" s="71"/>
      <c r="O35" s="80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15987</v>
      </c>
      <c r="E36" s="36"/>
      <c r="F36" s="47"/>
      <c r="G36" s="58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15304</v>
      </c>
      <c r="E37" s="36"/>
      <c r="F37" s="47"/>
      <c r="G37" s="48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15904</v>
      </c>
      <c r="E38" s="36"/>
      <c r="F38" s="47"/>
      <c r="G38" s="58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15631</v>
      </c>
      <c r="E39" s="36"/>
      <c r="F39" s="47"/>
      <c r="G39" s="58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15731</v>
      </c>
      <c r="E40" s="36"/>
      <c r="F40" s="47"/>
      <c r="G40" s="58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16324</v>
      </c>
      <c r="E41" s="36"/>
      <c r="F41" s="47"/>
      <c r="G41" s="58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16248</v>
      </c>
      <c r="E42" s="36"/>
      <c r="F42" s="47"/>
      <c r="G42" s="47"/>
      <c r="H42" s="47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16398</v>
      </c>
      <c r="E43" s="36"/>
      <c r="F43" s="47"/>
      <c r="G43" s="58"/>
      <c r="H43" s="58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16743</v>
      </c>
      <c r="E44" s="36"/>
      <c r="F44" s="47"/>
      <c r="G44" s="58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16358</v>
      </c>
      <c r="E45" s="36"/>
      <c r="F45" s="47"/>
      <c r="G45" s="58"/>
      <c r="H45" s="58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15987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15328</v>
      </c>
      <c r="E47" s="36"/>
      <c r="F47" s="47"/>
      <c r="G47" s="58"/>
      <c r="H47" s="58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16932</v>
      </c>
      <c r="E48" s="36"/>
      <c r="F48" s="47"/>
      <c r="G48" s="58"/>
      <c r="H48" s="58"/>
      <c r="I48" s="49"/>
      <c r="J48" s="4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15972</v>
      </c>
      <c r="E49" s="36"/>
      <c r="F49" s="47"/>
      <c r="G49" s="92"/>
      <c r="H49" s="58"/>
      <c r="I49" s="49"/>
      <c r="J49" s="49"/>
      <c r="K49" s="49"/>
      <c r="L49" s="50"/>
      <c r="M49" s="49"/>
      <c r="N49" s="71"/>
      <c r="O49" s="80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15369</v>
      </c>
      <c r="E50" s="36"/>
      <c r="F50" s="47"/>
      <c r="G50" s="58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15874</v>
      </c>
      <c r="E51" s="36"/>
      <c r="F51" s="47"/>
      <c r="G51" s="58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15398</v>
      </c>
      <c r="E52" s="36"/>
      <c r="F52" s="47"/>
      <c r="G52" s="48"/>
      <c r="H52" s="48"/>
      <c r="I52" s="49"/>
      <c r="J52" s="49"/>
      <c r="K52" s="49"/>
      <c r="L52" s="50"/>
      <c r="M52" s="49"/>
      <c r="N52" s="71"/>
      <c r="O52" s="80"/>
      <c r="P52" s="27"/>
      <c r="Q52" s="27"/>
      <c r="R52" s="27"/>
    </row>
    <row r="53" spans="1:18" ht="14.25" x14ac:dyDescent="0.2">
      <c r="B53" s="44"/>
      <c r="C53" s="55">
        <v>30</v>
      </c>
      <c r="D53" s="66">
        <v>16239</v>
      </c>
      <c r="E53" s="36"/>
      <c r="F53" s="47"/>
      <c r="G53" s="58"/>
      <c r="H53" s="58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67">
        <v>16364</v>
      </c>
      <c r="E54" s="37"/>
      <c r="F54" s="46"/>
      <c r="G54" s="37"/>
      <c r="H54" s="37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B15:E15"/>
    <mergeCell ref="B18:E18"/>
    <mergeCell ref="D21:O21"/>
    <mergeCell ref="A2:O2"/>
    <mergeCell ref="A3:O3"/>
    <mergeCell ref="B9:E9"/>
    <mergeCell ref="B10:E10"/>
    <mergeCell ref="E22:F22"/>
    <mergeCell ref="O22:O23"/>
    <mergeCell ref="G22:N22"/>
  </mergeCells>
  <phoneticPr fontId="4" type="noConversion"/>
  <pageMargins left="0.75" right="0.75" top="1" bottom="1" header="0" footer="0"/>
  <pageSetup paperSize="9" scale="25" orientation="landscape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AB63"/>
  <sheetViews>
    <sheetView topLeftCell="A21" zoomScale="75" workbookViewId="0">
      <selection activeCell="D35" sqref="D35"/>
    </sheetView>
  </sheetViews>
  <sheetFormatPr baseColWidth="10" defaultRowHeight="12.75" x14ac:dyDescent="0.2"/>
  <cols>
    <col min="1" max="1" width="1.42578125" style="3" customWidth="1"/>
    <col min="2" max="2" width="18.5703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97"/>
      <c r="G4" s="100"/>
      <c r="H4" s="97"/>
      <c r="I4" s="5"/>
      <c r="J4" s="5"/>
      <c r="K4" s="5"/>
      <c r="L4" s="5"/>
      <c r="M4" s="5"/>
      <c r="N4" s="150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95"/>
      <c r="G5" s="100"/>
      <c r="H5" s="97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95"/>
      <c r="G6" s="100"/>
      <c r="H6" s="97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95"/>
      <c r="G7" s="100"/>
      <c r="H7" s="97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95"/>
      <c r="G8" s="100"/>
      <c r="H8" s="97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267" t="s">
        <v>28</v>
      </c>
      <c r="C9" s="267"/>
      <c r="D9" s="267"/>
      <c r="E9" s="267"/>
      <c r="F9" s="98"/>
      <c r="G9" s="100"/>
      <c r="H9" s="97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267" t="s">
        <v>23</v>
      </c>
      <c r="C10" s="267"/>
      <c r="D10" s="267"/>
      <c r="E10" s="267"/>
      <c r="F10" s="98"/>
      <c r="G10" s="100"/>
      <c r="H10" s="97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98"/>
      <c r="G11" s="100"/>
      <c r="H11" s="97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98"/>
      <c r="G12" s="100"/>
      <c r="H12" s="97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98"/>
      <c r="G13" s="100"/>
      <c r="H13" s="97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98"/>
      <c r="G14" s="100"/>
      <c r="H14" s="97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265" t="s">
        <v>1</v>
      </c>
      <c r="C15" s="266"/>
      <c r="D15" s="266"/>
      <c r="E15" s="266"/>
      <c r="F15" s="99"/>
      <c r="G15" s="100"/>
      <c r="H15" s="97"/>
      <c r="I15" s="32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99"/>
      <c r="G16" s="100"/>
      <c r="H16" s="97"/>
      <c r="I16" s="32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18"/>
      <c r="G17" s="100"/>
      <c r="H17" s="97"/>
      <c r="I17" s="32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267"/>
      <c r="C18" s="267"/>
      <c r="D18" s="267"/>
      <c r="E18" s="267"/>
      <c r="F18" s="98"/>
      <c r="G18" s="100"/>
      <c r="H18" s="97"/>
      <c r="I18" s="32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96"/>
      <c r="G19" s="100"/>
      <c r="H19" s="97"/>
      <c r="I19" s="32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61" t="s">
        <v>22</v>
      </c>
      <c r="H22" s="262"/>
      <c r="I22" s="262"/>
      <c r="J22" s="262"/>
      <c r="K22" s="262"/>
      <c r="L22" s="262"/>
      <c r="M22" s="262"/>
      <c r="N22" s="276"/>
      <c r="O22" s="274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157" t="s">
        <v>9</v>
      </c>
      <c r="H23" s="175" t="s">
        <v>18</v>
      </c>
      <c r="I23" s="22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53" t="s">
        <v>61</v>
      </c>
      <c r="O23" s="275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43313</v>
      </c>
      <c r="C24" s="54">
        <v>1</v>
      </c>
      <c r="D24" s="126">
        <v>15365</v>
      </c>
      <c r="E24" s="36"/>
      <c r="F24" s="47"/>
      <c r="G24" s="52"/>
      <c r="H24" s="174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126">
        <v>15324</v>
      </c>
      <c r="E25" s="36"/>
      <c r="F25" s="47"/>
      <c r="G25" s="48"/>
      <c r="H25" s="72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126">
        <v>15398</v>
      </c>
      <c r="E26" s="36"/>
      <c r="F26" s="47"/>
      <c r="G26" s="48"/>
      <c r="H26" s="72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126">
        <v>15321</v>
      </c>
      <c r="E27" s="36"/>
      <c r="F27" s="47"/>
      <c r="G27" s="48"/>
      <c r="H27" s="72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126">
        <v>16983</v>
      </c>
      <c r="E28" s="36"/>
      <c r="F28" s="47"/>
      <c r="G28" s="48"/>
      <c r="H28" s="72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 t="s">
        <v>122</v>
      </c>
      <c r="C29" s="55">
        <v>6</v>
      </c>
      <c r="D29" s="126">
        <v>31560</v>
      </c>
      <c r="E29" s="36">
        <v>6.85</v>
      </c>
      <c r="F29" s="47">
        <v>11.7</v>
      </c>
      <c r="G29" s="48" t="s">
        <v>58</v>
      </c>
      <c r="H29" s="72">
        <v>195.12</v>
      </c>
      <c r="I29" s="49">
        <v>8</v>
      </c>
      <c r="J29" s="49">
        <v>0.6</v>
      </c>
      <c r="K29" s="49">
        <v>0.9</v>
      </c>
      <c r="L29" s="50" t="s">
        <v>59</v>
      </c>
      <c r="M29" s="49">
        <v>6</v>
      </c>
      <c r="N29" s="71">
        <v>0.7</v>
      </c>
      <c r="O29" s="80" t="s">
        <v>36</v>
      </c>
      <c r="P29" s="27"/>
      <c r="Q29" s="27"/>
      <c r="R29" s="27"/>
    </row>
    <row r="30" spans="1:28" ht="14.25" x14ac:dyDescent="0.2">
      <c r="A30" s="24"/>
      <c r="B30" s="44"/>
      <c r="C30" s="55">
        <v>7</v>
      </c>
      <c r="D30" s="126">
        <v>16326</v>
      </c>
      <c r="E30" s="36"/>
      <c r="F30" s="47"/>
      <c r="G30" s="48"/>
      <c r="H30" s="72"/>
      <c r="I30" s="49"/>
      <c r="J30" s="49"/>
      <c r="K30" s="49"/>
      <c r="L30" s="50"/>
      <c r="M30" s="49"/>
      <c r="N30" s="71"/>
      <c r="O30" s="80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126">
        <v>16394</v>
      </c>
      <c r="E31" s="60"/>
      <c r="F31" s="61"/>
      <c r="G31" s="48"/>
      <c r="H31" s="7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126">
        <v>16398</v>
      </c>
      <c r="E32" s="36"/>
      <c r="F32" s="47"/>
      <c r="G32" s="48"/>
      <c r="H32" s="72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126">
        <v>16396</v>
      </c>
      <c r="E33" s="36"/>
      <c r="F33" s="47"/>
      <c r="G33" s="48"/>
      <c r="H33" s="72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126">
        <v>16874</v>
      </c>
      <c r="E34" s="36"/>
      <c r="F34" s="47"/>
      <c r="G34" s="48"/>
      <c r="H34" s="72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126">
        <v>16327</v>
      </c>
      <c r="E35" s="36"/>
      <c r="F35" s="47"/>
      <c r="G35" s="48"/>
      <c r="H35" s="72"/>
      <c r="I35" s="49"/>
      <c r="J35" s="4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126">
        <v>16972</v>
      </c>
      <c r="E36" s="36"/>
      <c r="F36" s="47"/>
      <c r="G36" s="48"/>
      <c r="H36" s="72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126">
        <v>16369</v>
      </c>
      <c r="E37" s="36"/>
      <c r="F37" s="47"/>
      <c r="G37" s="48"/>
      <c r="H37" s="72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126">
        <v>16983</v>
      </c>
      <c r="E38" s="36"/>
      <c r="F38" s="47"/>
      <c r="G38" s="48"/>
      <c r="H38" s="72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126">
        <v>16247</v>
      </c>
      <c r="E39" s="36"/>
      <c r="F39" s="47"/>
      <c r="G39" s="48"/>
      <c r="H39" s="72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126">
        <v>15987</v>
      </c>
      <c r="E40" s="36"/>
      <c r="F40" s="47"/>
      <c r="G40" s="48"/>
      <c r="H40" s="72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126">
        <v>15905</v>
      </c>
      <c r="E41" s="36"/>
      <c r="F41" s="47"/>
      <c r="G41" s="48"/>
      <c r="H41" s="72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126">
        <v>15634</v>
      </c>
      <c r="E42" s="36"/>
      <c r="F42" s="47"/>
      <c r="G42" s="48"/>
      <c r="H42" s="72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126">
        <v>15983</v>
      </c>
      <c r="E43" s="36"/>
      <c r="F43" s="47"/>
      <c r="G43" s="48"/>
      <c r="H43" s="72"/>
      <c r="I43" s="49"/>
      <c r="J43" s="49"/>
      <c r="K43" s="49"/>
      <c r="L43" s="50"/>
      <c r="M43" s="49"/>
      <c r="N43" s="71"/>
      <c r="O43" s="80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126">
        <v>16237</v>
      </c>
      <c r="E44" s="36"/>
      <c r="F44" s="47"/>
      <c r="G44" s="48"/>
      <c r="H44" s="72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126">
        <v>16983</v>
      </c>
      <c r="E45" s="36"/>
      <c r="F45" s="47"/>
      <c r="G45" s="48"/>
      <c r="H45" s="72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126">
        <v>16398</v>
      </c>
      <c r="E46" s="36"/>
      <c r="F46" s="47"/>
      <c r="G46" s="48"/>
      <c r="H46" s="72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126">
        <v>16875</v>
      </c>
      <c r="E47" s="36"/>
      <c r="F47" s="47"/>
      <c r="G47" s="48"/>
      <c r="H47" s="72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126">
        <v>16934</v>
      </c>
      <c r="E48" s="36"/>
      <c r="F48" s="47"/>
      <c r="G48" s="48"/>
      <c r="H48" s="72"/>
      <c r="I48" s="49"/>
      <c r="J48" s="4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126">
        <v>16979</v>
      </c>
      <c r="E49" s="36"/>
      <c r="F49" s="47"/>
      <c r="G49" s="48"/>
      <c r="H49" s="72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126">
        <v>16328</v>
      </c>
      <c r="E50" s="36"/>
      <c r="F50" s="47"/>
      <c r="G50" s="48"/>
      <c r="H50" s="72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126">
        <v>16874</v>
      </c>
      <c r="E51" s="36"/>
      <c r="F51" s="47"/>
      <c r="G51" s="48"/>
      <c r="H51" s="72"/>
      <c r="I51" s="49"/>
      <c r="J51" s="49"/>
      <c r="K51" s="49"/>
      <c r="L51" s="50"/>
      <c r="M51" s="49"/>
      <c r="N51" s="71"/>
      <c r="O51" s="80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126">
        <v>16748</v>
      </c>
      <c r="E52" s="36"/>
      <c r="F52" s="47"/>
      <c r="G52" s="48"/>
      <c r="H52" s="72"/>
      <c r="I52" s="49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126">
        <v>16398</v>
      </c>
      <c r="E53" s="36"/>
      <c r="F53" s="47"/>
      <c r="G53" s="48"/>
      <c r="H53" s="72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29">
        <v>16987</v>
      </c>
      <c r="E54" s="37"/>
      <c r="F54" s="46"/>
      <c r="G54" s="29"/>
      <c r="H54" s="29"/>
      <c r="I54" s="29"/>
      <c r="J54" s="29"/>
      <c r="K54" s="29"/>
      <c r="L54" s="29"/>
      <c r="M54" s="29"/>
      <c r="N54" s="29"/>
      <c r="O54" s="84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B15:E15"/>
    <mergeCell ref="B18:E18"/>
    <mergeCell ref="D21:O21"/>
    <mergeCell ref="A2:O2"/>
    <mergeCell ref="A3:O3"/>
    <mergeCell ref="B9:E9"/>
    <mergeCell ref="B10:E10"/>
    <mergeCell ref="E22:F22"/>
    <mergeCell ref="O22:O23"/>
    <mergeCell ref="G22:N22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AB63"/>
  <sheetViews>
    <sheetView topLeftCell="A18" zoomScale="75" workbookViewId="0">
      <selection activeCell="D34" sqref="D34"/>
    </sheetView>
  </sheetViews>
  <sheetFormatPr baseColWidth="10" defaultRowHeight="12.75" x14ac:dyDescent="0.2"/>
  <cols>
    <col min="1" max="1" width="1.42578125" style="3" customWidth="1"/>
    <col min="2" max="2" width="20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3" width="19.85546875" style="3" customWidth="1"/>
    <col min="14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87"/>
      <c r="G4" s="87"/>
      <c r="H4" s="115"/>
      <c r="I4" s="87"/>
      <c r="J4" s="5"/>
      <c r="K4" s="5"/>
      <c r="L4" s="5"/>
      <c r="M4" s="5"/>
      <c r="N4" s="150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88"/>
      <c r="G5" s="87"/>
      <c r="H5" s="115"/>
      <c r="I5" s="87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88"/>
      <c r="G6" s="87"/>
      <c r="H6" s="115"/>
      <c r="I6" s="87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88"/>
      <c r="G7" s="87"/>
      <c r="H7" s="115"/>
      <c r="I7" s="87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88"/>
      <c r="G8" s="87"/>
      <c r="H8" s="115"/>
      <c r="I8" s="87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267" t="s">
        <v>28</v>
      </c>
      <c r="C9" s="267"/>
      <c r="D9" s="267"/>
      <c r="E9" s="267"/>
      <c r="F9" s="89"/>
      <c r="G9" s="87"/>
      <c r="H9" s="115"/>
      <c r="I9" s="87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267" t="s">
        <v>23</v>
      </c>
      <c r="C10" s="267"/>
      <c r="D10" s="267"/>
      <c r="E10" s="267"/>
      <c r="F10" s="89"/>
      <c r="G10" s="87"/>
      <c r="H10" s="115"/>
      <c r="I10" s="87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89"/>
      <c r="G11" s="87"/>
      <c r="H11" s="115"/>
      <c r="I11" s="87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89"/>
      <c r="G12" s="87"/>
      <c r="H12" s="115"/>
      <c r="I12" s="87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89"/>
      <c r="G13" s="87"/>
      <c r="H13" s="115"/>
      <c r="I13" s="87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89"/>
      <c r="G14" s="87"/>
      <c r="H14" s="115"/>
      <c r="I14" s="87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265" t="s">
        <v>1</v>
      </c>
      <c r="C15" s="266"/>
      <c r="D15" s="266"/>
      <c r="E15" s="266"/>
      <c r="F15" s="86"/>
      <c r="G15" s="87"/>
      <c r="H15" s="115"/>
      <c r="I15" s="87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86"/>
      <c r="G16" s="87"/>
      <c r="H16" s="115"/>
      <c r="I16" s="87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90"/>
      <c r="G17" s="87"/>
      <c r="H17" s="115"/>
      <c r="I17" s="87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267"/>
      <c r="C18" s="267"/>
      <c r="D18" s="267"/>
      <c r="E18" s="267"/>
      <c r="F18" s="89"/>
      <c r="G18" s="87"/>
      <c r="H18" s="115"/>
      <c r="I18" s="87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23.25" x14ac:dyDescent="0.35">
      <c r="A19" s="14"/>
      <c r="B19" s="15"/>
      <c r="C19" s="14"/>
      <c r="D19" s="16"/>
      <c r="E19" s="16"/>
      <c r="F19" s="103"/>
      <c r="G19" s="102"/>
      <c r="H19" s="5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61" t="s">
        <v>22</v>
      </c>
      <c r="H22" s="262"/>
      <c r="I22" s="262"/>
      <c r="J22" s="262"/>
      <c r="K22" s="262"/>
      <c r="L22" s="262"/>
      <c r="M22" s="262"/>
      <c r="N22" s="276"/>
      <c r="O22" s="274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53" t="s">
        <v>61</v>
      </c>
      <c r="O23" s="275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43344</v>
      </c>
      <c r="C24" s="54">
        <v>1</v>
      </c>
      <c r="D24" s="66">
        <v>14236</v>
      </c>
      <c r="E24" s="36"/>
      <c r="F24" s="47"/>
      <c r="G24" s="52"/>
      <c r="H24" s="53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14239</v>
      </c>
      <c r="E25" s="36"/>
      <c r="F25" s="47"/>
      <c r="G25" s="48"/>
      <c r="H25" s="58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 t="s">
        <v>123</v>
      </c>
      <c r="C26" s="55">
        <v>3</v>
      </c>
      <c r="D26" s="66">
        <v>14476.8</v>
      </c>
      <c r="E26" s="36">
        <v>7.8</v>
      </c>
      <c r="F26" s="47">
        <v>11.3</v>
      </c>
      <c r="G26" s="48" t="s">
        <v>58</v>
      </c>
      <c r="H26" s="48">
        <v>387</v>
      </c>
      <c r="I26" s="49">
        <v>5</v>
      </c>
      <c r="J26" s="49">
        <v>0.5</v>
      </c>
      <c r="K26" s="49">
        <v>0.9</v>
      </c>
      <c r="L26" s="50" t="s">
        <v>59</v>
      </c>
      <c r="M26" s="49" t="s">
        <v>60</v>
      </c>
      <c r="N26" s="71">
        <v>0.76</v>
      </c>
      <c r="O26" s="80" t="s">
        <v>36</v>
      </c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14796</v>
      </c>
      <c r="E27" s="36"/>
      <c r="F27" s="47"/>
      <c r="G27" s="48"/>
      <c r="H27" s="48"/>
      <c r="I27" s="49"/>
      <c r="J27" s="49"/>
      <c r="K27" s="49"/>
      <c r="L27" s="50"/>
      <c r="M27" s="49"/>
      <c r="N27" s="71"/>
      <c r="O27" s="80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14029</v>
      </c>
      <c r="E28" s="36"/>
      <c r="F28" s="47"/>
      <c r="G28" s="48"/>
      <c r="H28" s="58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14209</v>
      </c>
      <c r="E29" s="36"/>
      <c r="F29" s="47"/>
      <c r="G29" s="48"/>
      <c r="H29" s="58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14982</v>
      </c>
      <c r="E30" s="36"/>
      <c r="F30" s="47"/>
      <c r="G30" s="48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14632</v>
      </c>
      <c r="E31" s="60"/>
      <c r="F31" s="61"/>
      <c r="G31" s="62"/>
      <c r="H31" s="6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15974</v>
      </c>
      <c r="E32" s="36"/>
      <c r="F32" s="47"/>
      <c r="G32" s="48"/>
      <c r="H32" s="58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15324</v>
      </c>
      <c r="E33" s="36"/>
      <c r="F33" s="47"/>
      <c r="G33" s="48"/>
      <c r="H33" s="58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15935</v>
      </c>
      <c r="E34" s="36"/>
      <c r="F34" s="47"/>
      <c r="G34" s="48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15478</v>
      </c>
      <c r="E35" s="36"/>
      <c r="F35" s="47"/>
      <c r="G35" s="48"/>
      <c r="H35" s="58"/>
      <c r="I35" s="49"/>
      <c r="J35" s="49"/>
      <c r="K35" s="49"/>
      <c r="L35" s="50"/>
      <c r="M35" s="49"/>
      <c r="N35" s="71"/>
      <c r="O35" s="80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14369</v>
      </c>
      <c r="E36" s="36"/>
      <c r="F36" s="47"/>
      <c r="G36" s="48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14378</v>
      </c>
      <c r="E37" s="36"/>
      <c r="F37" s="47"/>
      <c r="G37" s="48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15374</v>
      </c>
      <c r="E38" s="36"/>
      <c r="F38" s="47"/>
      <c r="G38" s="48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15128</v>
      </c>
      <c r="E39" s="36"/>
      <c r="F39" s="47"/>
      <c r="G39" s="48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16418</v>
      </c>
      <c r="E40" s="36"/>
      <c r="F40" s="47"/>
      <c r="G40" s="48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16398</v>
      </c>
      <c r="E41" s="36"/>
      <c r="F41" s="47"/>
      <c r="G41" s="48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16378</v>
      </c>
      <c r="E42" s="36"/>
      <c r="F42" s="47"/>
      <c r="G42" s="47"/>
      <c r="H42" s="47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15793</v>
      </c>
      <c r="E43" s="36"/>
      <c r="F43" s="47"/>
      <c r="G43" s="48"/>
      <c r="H43" s="58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15479</v>
      </c>
      <c r="E44" s="36"/>
      <c r="F44" s="47"/>
      <c r="G44" s="48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15378</v>
      </c>
      <c r="E45" s="36"/>
      <c r="F45" s="47"/>
      <c r="G45" s="48"/>
      <c r="H45" s="58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15936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14975</v>
      </c>
      <c r="E47" s="36"/>
      <c r="F47" s="47"/>
      <c r="G47" s="48"/>
      <c r="H47" s="58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14732</v>
      </c>
      <c r="E48" s="36"/>
      <c r="F48" s="47"/>
      <c r="G48" s="48"/>
      <c r="H48" s="58"/>
      <c r="I48" s="49"/>
      <c r="J48" s="49"/>
      <c r="K48" s="49"/>
      <c r="L48" s="50"/>
      <c r="M48" s="49"/>
      <c r="N48" s="71"/>
      <c r="O48" s="80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14326</v>
      </c>
      <c r="E49" s="36"/>
      <c r="F49" s="47"/>
      <c r="G49" s="48"/>
      <c r="H49" s="48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14975</v>
      </c>
      <c r="E50" s="36"/>
      <c r="F50" s="47"/>
      <c r="G50" s="48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15395</v>
      </c>
      <c r="E51" s="36"/>
      <c r="F51" s="47"/>
      <c r="G51" s="48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15745</v>
      </c>
      <c r="E52" s="36"/>
      <c r="F52" s="47"/>
      <c r="G52" s="48"/>
      <c r="H52" s="58"/>
      <c r="I52" s="49"/>
      <c r="J52" s="49"/>
      <c r="K52" s="49"/>
      <c r="L52" s="50"/>
      <c r="M52" s="49"/>
      <c r="N52" s="71"/>
      <c r="O52" s="80"/>
      <c r="P52" s="27"/>
      <c r="Q52" s="27"/>
      <c r="R52" s="27"/>
    </row>
    <row r="53" spans="1:18" ht="14.25" x14ac:dyDescent="0.2">
      <c r="B53" s="44"/>
      <c r="C53" s="55">
        <v>30</v>
      </c>
      <c r="D53" s="66">
        <v>14395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66">
        <v>14975</v>
      </c>
      <c r="E54" s="37"/>
      <c r="F54" s="46"/>
      <c r="G54" s="37"/>
      <c r="H54" s="37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B18:E18"/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AB63"/>
  <sheetViews>
    <sheetView topLeftCell="A18" zoomScale="75" workbookViewId="0">
      <selection activeCell="D39" sqref="D39"/>
    </sheetView>
  </sheetViews>
  <sheetFormatPr baseColWidth="10" defaultRowHeight="12.75" x14ac:dyDescent="0.2"/>
  <cols>
    <col min="1" max="1" width="1.42578125" style="3" customWidth="1"/>
    <col min="2" max="2" width="20.71093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116"/>
      <c r="G4" s="116"/>
      <c r="H4" s="5"/>
      <c r="I4" s="5"/>
      <c r="J4" s="5"/>
      <c r="K4" s="5"/>
      <c r="L4" s="5"/>
      <c r="M4" s="5"/>
      <c r="N4" s="150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32"/>
      <c r="G5" s="116"/>
      <c r="H5" s="101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32"/>
      <c r="G6" s="116"/>
      <c r="H6" s="101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32"/>
      <c r="G7" s="116"/>
      <c r="H7" s="101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32"/>
      <c r="G8" s="116"/>
      <c r="H8" s="101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267" t="s">
        <v>28</v>
      </c>
      <c r="C9" s="267"/>
      <c r="D9" s="267"/>
      <c r="E9" s="267"/>
      <c r="F9" s="10"/>
      <c r="G9" s="116"/>
      <c r="H9" s="101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267" t="s">
        <v>23</v>
      </c>
      <c r="C10" s="267"/>
      <c r="D10" s="267"/>
      <c r="E10" s="267"/>
      <c r="F10" s="10"/>
      <c r="G10" s="116"/>
      <c r="H10" s="101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10"/>
      <c r="G11" s="116"/>
      <c r="H11" s="101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10"/>
      <c r="G12" s="116"/>
      <c r="H12" s="101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10"/>
      <c r="G13" s="116"/>
      <c r="H13" s="101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10"/>
      <c r="G14" s="116"/>
      <c r="H14" s="101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265" t="s">
        <v>1</v>
      </c>
      <c r="C15" s="266"/>
      <c r="D15" s="266"/>
      <c r="E15" s="266"/>
      <c r="F15" s="7"/>
      <c r="G15" s="116"/>
      <c r="H15" s="101"/>
      <c r="I15" s="32"/>
      <c r="J15" s="32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70"/>
      <c r="G16" s="116"/>
      <c r="H16" s="101"/>
      <c r="I16" s="32"/>
      <c r="J16" s="32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G17" s="116"/>
      <c r="H17" s="101"/>
      <c r="I17" s="32"/>
      <c r="J17" s="32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267"/>
      <c r="C18" s="267"/>
      <c r="D18" s="267"/>
      <c r="E18" s="267"/>
      <c r="F18" s="10"/>
      <c r="G18" s="116"/>
      <c r="H18" s="101"/>
      <c r="I18" s="32"/>
      <c r="J18" s="32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.75" x14ac:dyDescent="0.25">
      <c r="A19" s="14"/>
      <c r="B19" s="15"/>
      <c r="C19" s="14"/>
      <c r="D19" s="16"/>
      <c r="E19" s="16"/>
      <c r="F19" s="14"/>
      <c r="G19" s="16"/>
      <c r="H19" s="103"/>
      <c r="I19" s="32"/>
      <c r="J19" s="32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61" t="s">
        <v>22</v>
      </c>
      <c r="H22" s="262"/>
      <c r="I22" s="262"/>
      <c r="J22" s="262"/>
      <c r="K22" s="262"/>
      <c r="L22" s="262"/>
      <c r="M22" s="262"/>
      <c r="N22" s="276"/>
      <c r="O22" s="274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53" t="s">
        <v>61</v>
      </c>
      <c r="O23" s="275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43374</v>
      </c>
      <c r="C24" s="54">
        <v>1</v>
      </c>
      <c r="D24" s="66">
        <v>15897</v>
      </c>
      <c r="E24" s="36"/>
      <c r="F24" s="47"/>
      <c r="G24" s="52"/>
      <c r="H24" s="53"/>
      <c r="I24" s="104"/>
      <c r="J24" s="56"/>
      <c r="K24" s="56"/>
      <c r="L24" s="57"/>
      <c r="M24" s="56"/>
      <c r="N24" s="49"/>
      <c r="O24" s="105"/>
      <c r="P24" s="27"/>
      <c r="Q24" s="27"/>
      <c r="R24" s="27"/>
    </row>
    <row r="25" spans="1:28" ht="14.25" x14ac:dyDescent="0.2">
      <c r="A25" s="24"/>
      <c r="B25" s="44" t="s">
        <v>125</v>
      </c>
      <c r="C25" s="55">
        <v>2</v>
      </c>
      <c r="D25" s="66">
        <v>16012</v>
      </c>
      <c r="E25" s="36">
        <v>7.1</v>
      </c>
      <c r="F25" s="47">
        <v>12.2</v>
      </c>
      <c r="G25" s="48" t="s">
        <v>58</v>
      </c>
      <c r="H25" s="48">
        <v>253.12</v>
      </c>
      <c r="I25" s="49">
        <v>4</v>
      </c>
      <c r="J25" s="49">
        <v>0.8</v>
      </c>
      <c r="K25" s="49">
        <v>2.9</v>
      </c>
      <c r="L25" s="50" t="s">
        <v>59</v>
      </c>
      <c r="M25" s="49" t="s">
        <v>60</v>
      </c>
      <c r="N25" s="71">
        <v>2.6</v>
      </c>
      <c r="O25" s="80" t="s">
        <v>36</v>
      </c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16023</v>
      </c>
      <c r="E26" s="36"/>
      <c r="F26" s="47"/>
      <c r="G26" s="48"/>
      <c r="H26" s="58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16354</v>
      </c>
      <c r="E27" s="36"/>
      <c r="F27" s="47"/>
      <c r="G27" s="48"/>
      <c r="H27" s="58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15789</v>
      </c>
      <c r="E28" s="36"/>
      <c r="F28" s="47"/>
      <c r="G28" s="48"/>
      <c r="H28" s="58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15278</v>
      </c>
      <c r="E29" s="36"/>
      <c r="F29" s="47"/>
      <c r="G29" s="48"/>
      <c r="H29" s="58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16398</v>
      </c>
      <c r="E30" s="73"/>
      <c r="F30" s="47"/>
      <c r="G30" s="48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16647</v>
      </c>
      <c r="E31" s="74"/>
      <c r="F31" s="61"/>
      <c r="G31" s="62"/>
      <c r="H31" s="62"/>
      <c r="I31" s="49"/>
      <c r="J31" s="63"/>
      <c r="K31" s="63"/>
      <c r="L31" s="59"/>
      <c r="M31" s="63"/>
      <c r="N31" s="75"/>
      <c r="O31" s="80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16745</v>
      </c>
      <c r="E32" s="73"/>
      <c r="F32" s="47"/>
      <c r="G32" s="48"/>
      <c r="H32" s="58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15657</v>
      </c>
      <c r="E33" s="73"/>
      <c r="F33" s="47"/>
      <c r="G33" s="48"/>
      <c r="H33" s="58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15478</v>
      </c>
      <c r="E34" s="73"/>
      <c r="F34" s="47"/>
      <c r="G34" s="48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15278</v>
      </c>
      <c r="E35" s="73"/>
      <c r="F35" s="47"/>
      <c r="G35" s="48"/>
      <c r="H35" s="58"/>
      <c r="I35" s="49"/>
      <c r="J35" s="4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16478</v>
      </c>
      <c r="E36" s="73"/>
      <c r="F36" s="47"/>
      <c r="G36" s="48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16498</v>
      </c>
      <c r="E37" s="73"/>
      <c r="F37" s="47"/>
      <c r="G37" s="48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16357</v>
      </c>
      <c r="E38" s="36"/>
      <c r="F38" s="47"/>
      <c r="G38" s="48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15159</v>
      </c>
      <c r="E39" s="36"/>
      <c r="F39" s="47"/>
      <c r="G39" s="48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15478</v>
      </c>
      <c r="E40" s="36"/>
      <c r="F40" s="47"/>
      <c r="G40" s="48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15398</v>
      </c>
      <c r="E41" s="36"/>
      <c r="F41" s="47"/>
      <c r="G41" s="48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16987</v>
      </c>
      <c r="E42" s="36"/>
      <c r="F42" s="47"/>
      <c r="G42" s="47"/>
      <c r="H42" s="47"/>
      <c r="I42" s="49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16987</v>
      </c>
      <c r="E43" s="36"/>
      <c r="F43" s="47"/>
      <c r="G43" s="48"/>
      <c r="H43" s="58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16746</v>
      </c>
      <c r="E44" s="36"/>
      <c r="F44" s="47"/>
      <c r="G44" s="48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15369</v>
      </c>
      <c r="E45" s="36"/>
      <c r="F45" s="47"/>
      <c r="G45" s="48"/>
      <c r="H45" s="58"/>
      <c r="I45" s="49"/>
      <c r="J45" s="49"/>
      <c r="K45" s="49"/>
      <c r="L45" s="50"/>
      <c r="M45" s="49"/>
      <c r="N45" s="71"/>
      <c r="O45" s="80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15398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16987</v>
      </c>
      <c r="E47" s="36"/>
      <c r="F47" s="47"/>
      <c r="G47" s="48"/>
      <c r="H47" s="58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16321</v>
      </c>
      <c r="E48" s="36"/>
      <c r="F48" s="47"/>
      <c r="G48" s="48"/>
      <c r="H48" s="58"/>
      <c r="I48" s="49"/>
      <c r="J48" s="49"/>
      <c r="K48" s="49"/>
      <c r="L48" s="50"/>
      <c r="M48" s="49"/>
      <c r="N48" s="71"/>
      <c r="O48" s="80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16874</v>
      </c>
      <c r="E49" s="36"/>
      <c r="F49" s="47"/>
      <c r="G49" s="48"/>
      <c r="H49" s="58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16478</v>
      </c>
      <c r="E50" s="36"/>
      <c r="F50" s="47"/>
      <c r="G50" s="48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15357</v>
      </c>
      <c r="E51" s="36"/>
      <c r="F51" s="47"/>
      <c r="G51" s="48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106"/>
      <c r="C52" s="107">
        <v>29</v>
      </c>
      <c r="D52" s="81">
        <v>15394</v>
      </c>
      <c r="E52" s="36"/>
      <c r="F52" s="47"/>
      <c r="G52" s="108"/>
      <c r="H52" s="109"/>
      <c r="I52" s="71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15478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/>
      <c r="D54" s="82"/>
      <c r="E54" s="37"/>
      <c r="F54" s="46"/>
      <c r="G54" s="37"/>
      <c r="H54" s="37"/>
      <c r="I54" s="110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B15:E15"/>
    <mergeCell ref="B18:E18"/>
    <mergeCell ref="D21:O21"/>
    <mergeCell ref="A2:O2"/>
    <mergeCell ref="A3:O3"/>
    <mergeCell ref="B9:E9"/>
    <mergeCell ref="B10:E10"/>
    <mergeCell ref="E22:F22"/>
    <mergeCell ref="O22:O23"/>
    <mergeCell ref="G22:N22"/>
  </mergeCells>
  <phoneticPr fontId="4" type="noConversion"/>
  <pageMargins left="0.75" right="0.75" top="1" bottom="1" header="0" footer="0"/>
  <pageSetup scale="24" orientation="landscape" horizontalDpi="300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AB63"/>
  <sheetViews>
    <sheetView topLeftCell="A18" zoomScale="75" workbookViewId="0">
      <selection activeCell="D33" sqref="D33"/>
    </sheetView>
  </sheetViews>
  <sheetFormatPr baseColWidth="10" defaultRowHeight="12.75" x14ac:dyDescent="0.2"/>
  <cols>
    <col min="1" max="1" width="1.42578125" style="3" customWidth="1"/>
    <col min="2" max="2" width="19.5703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10.570312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111"/>
      <c r="G4" s="111"/>
      <c r="H4" s="116"/>
      <c r="I4" s="116"/>
      <c r="J4" s="116"/>
      <c r="K4" s="5"/>
      <c r="L4" s="5"/>
      <c r="M4" s="5"/>
      <c r="N4" s="150"/>
      <c r="O4" s="5"/>
    </row>
    <row r="5" spans="1:15" s="33" customFormat="1" ht="14.25" customHeight="1" x14ac:dyDescent="0.25">
      <c r="A5" s="32">
        <v>0</v>
      </c>
      <c r="B5" s="34" t="s">
        <v>25</v>
      </c>
      <c r="C5" s="32"/>
      <c r="D5" s="32"/>
      <c r="E5" s="32"/>
      <c r="F5" s="112"/>
      <c r="G5" s="111"/>
      <c r="H5" s="116"/>
      <c r="I5" s="116"/>
      <c r="J5" s="116"/>
      <c r="K5" s="32"/>
      <c r="L5" s="32"/>
      <c r="M5" s="32"/>
      <c r="N5" s="32"/>
      <c r="O5" s="32"/>
    </row>
    <row r="6" spans="1:15" s="33" customFormat="1" ht="14.25" customHeight="1" x14ac:dyDescent="0.25">
      <c r="A6" s="32"/>
      <c r="B6" s="34" t="s">
        <v>26</v>
      </c>
      <c r="C6" s="32"/>
      <c r="D6" s="32"/>
      <c r="E6" s="32"/>
      <c r="F6" s="112"/>
      <c r="G6" s="111"/>
      <c r="H6" s="116"/>
      <c r="I6" s="116"/>
      <c r="J6" s="116"/>
      <c r="K6" s="32"/>
      <c r="L6" s="32"/>
      <c r="M6" s="32"/>
      <c r="N6" s="32"/>
      <c r="O6" s="32"/>
    </row>
    <row r="7" spans="1:15" s="33" customFormat="1" ht="14.25" customHeight="1" x14ac:dyDescent="0.25">
      <c r="A7" s="32"/>
      <c r="B7" s="34" t="s">
        <v>27</v>
      </c>
      <c r="C7" s="32"/>
      <c r="D7" s="32"/>
      <c r="E7" s="32"/>
      <c r="F7" s="112"/>
      <c r="G7" s="111"/>
      <c r="H7" s="116"/>
      <c r="I7" s="116"/>
      <c r="J7" s="116"/>
      <c r="K7" s="32"/>
      <c r="L7" s="32"/>
      <c r="M7" s="32"/>
      <c r="N7" s="32"/>
      <c r="O7" s="32"/>
    </row>
    <row r="8" spans="1:15" s="33" customFormat="1" ht="14.25" customHeight="1" x14ac:dyDescent="0.25">
      <c r="A8" s="32"/>
      <c r="B8" s="34" t="s">
        <v>8</v>
      </c>
      <c r="C8" s="32"/>
      <c r="D8" s="32"/>
      <c r="E8" s="32"/>
      <c r="F8" s="112"/>
      <c r="G8" s="111"/>
      <c r="H8" s="116"/>
      <c r="I8" s="116"/>
      <c r="J8" s="116"/>
      <c r="K8" s="32"/>
      <c r="L8" s="32"/>
      <c r="M8" s="32"/>
      <c r="N8" s="32"/>
      <c r="O8" s="32"/>
    </row>
    <row r="9" spans="1:15" s="33" customFormat="1" ht="14.25" customHeight="1" x14ac:dyDescent="0.25">
      <c r="A9" s="32"/>
      <c r="B9" s="267" t="s">
        <v>28</v>
      </c>
      <c r="C9" s="267"/>
      <c r="D9" s="267"/>
      <c r="E9" s="267"/>
      <c r="F9" s="112"/>
      <c r="G9" s="111"/>
      <c r="H9" s="116"/>
      <c r="I9" s="116"/>
      <c r="J9" s="116"/>
      <c r="K9" s="32"/>
      <c r="L9" s="32"/>
      <c r="M9" s="32"/>
      <c r="N9" s="32"/>
      <c r="O9" s="32"/>
    </row>
    <row r="10" spans="1:15" s="33" customFormat="1" ht="14.25" customHeight="1" x14ac:dyDescent="0.25">
      <c r="A10" s="32"/>
      <c r="B10" s="267" t="s">
        <v>23</v>
      </c>
      <c r="C10" s="267"/>
      <c r="D10" s="267"/>
      <c r="E10" s="267"/>
      <c r="F10" s="112"/>
      <c r="G10" s="111"/>
      <c r="H10" s="116"/>
      <c r="I10" s="116"/>
      <c r="J10" s="116"/>
      <c r="K10" s="32"/>
      <c r="L10" s="32"/>
      <c r="M10" s="32"/>
      <c r="N10" s="32"/>
      <c r="O10" s="32"/>
    </row>
    <row r="11" spans="1:15" s="33" customFormat="1" ht="14.25" customHeight="1" x14ac:dyDescent="0.25">
      <c r="A11" s="32"/>
      <c r="B11" s="10" t="s">
        <v>31</v>
      </c>
      <c r="C11" s="10"/>
      <c r="D11" s="10"/>
      <c r="E11" s="10"/>
      <c r="F11" s="112"/>
      <c r="G11" s="111"/>
      <c r="H11" s="116"/>
      <c r="I11" s="116"/>
      <c r="J11" s="116"/>
      <c r="K11" s="32"/>
      <c r="L11" s="32"/>
      <c r="M11" s="32"/>
      <c r="N11" s="32"/>
      <c r="O11" s="32"/>
    </row>
    <row r="12" spans="1:15" s="33" customFormat="1" ht="14.25" customHeight="1" x14ac:dyDescent="0.25">
      <c r="A12" s="32"/>
      <c r="B12" s="10" t="s">
        <v>32</v>
      </c>
      <c r="C12" s="10"/>
      <c r="D12" s="10"/>
      <c r="E12" s="10"/>
      <c r="F12" s="112"/>
      <c r="G12" s="111"/>
      <c r="H12" s="116"/>
      <c r="I12" s="116"/>
      <c r="J12" s="116"/>
      <c r="K12" s="32"/>
      <c r="L12" s="32"/>
      <c r="M12" s="32"/>
      <c r="N12" s="32"/>
      <c r="O12" s="32"/>
    </row>
    <row r="13" spans="1:15" s="33" customFormat="1" ht="14.25" customHeight="1" x14ac:dyDescent="0.25">
      <c r="A13" s="32"/>
      <c r="B13" s="10" t="s">
        <v>33</v>
      </c>
      <c r="C13" s="10"/>
      <c r="D13" s="10"/>
      <c r="E13" s="10"/>
      <c r="F13" s="112"/>
      <c r="G13" s="111"/>
      <c r="H13" s="116"/>
      <c r="I13" s="116"/>
      <c r="J13" s="116"/>
      <c r="K13" s="32"/>
      <c r="L13" s="32"/>
      <c r="M13" s="32"/>
      <c r="N13" s="32"/>
      <c r="O13" s="32"/>
    </row>
    <row r="14" spans="1:15" s="33" customFormat="1" ht="14.25" customHeight="1" x14ac:dyDescent="0.25">
      <c r="A14" s="32"/>
      <c r="B14" s="10" t="s">
        <v>29</v>
      </c>
      <c r="C14" s="10"/>
      <c r="D14" s="10"/>
      <c r="E14" s="10"/>
      <c r="F14" s="112"/>
      <c r="G14" s="111"/>
      <c r="H14" s="116"/>
      <c r="I14" s="116"/>
      <c r="J14" s="116"/>
      <c r="K14" s="32"/>
      <c r="L14" s="32"/>
      <c r="M14" s="32"/>
      <c r="N14" s="32"/>
      <c r="O14" s="32"/>
    </row>
    <row r="15" spans="1:15" s="8" customFormat="1" ht="15" customHeight="1" x14ac:dyDescent="0.25">
      <c r="A15" s="6"/>
      <c r="B15" s="265" t="s">
        <v>1</v>
      </c>
      <c r="C15" s="266"/>
      <c r="D15" s="266"/>
      <c r="E15" s="266"/>
      <c r="F15" s="112"/>
      <c r="G15" s="111"/>
      <c r="H15" s="116"/>
      <c r="I15" s="116"/>
      <c r="J15" s="119"/>
      <c r="K15" s="6"/>
      <c r="L15" s="6"/>
      <c r="M15" s="6"/>
      <c r="N15" s="6"/>
      <c r="O15" s="6"/>
    </row>
    <row r="16" spans="1:15" s="8" customFormat="1" ht="14.25" customHeight="1" x14ac:dyDescent="0.25">
      <c r="A16" s="7"/>
      <c r="B16" s="70"/>
      <c r="C16" s="70"/>
      <c r="D16" s="70"/>
      <c r="E16" s="70"/>
      <c r="F16" s="112"/>
      <c r="G16" s="111"/>
      <c r="H16" s="116"/>
      <c r="I16" s="116"/>
      <c r="J16" s="120"/>
      <c r="K16" s="6"/>
      <c r="L16" s="6"/>
      <c r="M16" s="6"/>
      <c r="N16" s="6"/>
      <c r="O16" s="6"/>
    </row>
    <row r="17" spans="1:28" s="8" customFormat="1" ht="14.25" customHeight="1" x14ac:dyDescent="0.25">
      <c r="A17" s="6"/>
      <c r="F17" s="112"/>
      <c r="G17" s="111"/>
      <c r="H17" s="116"/>
      <c r="I17" s="116"/>
      <c r="J17" s="119"/>
      <c r="K17" s="6"/>
      <c r="L17" s="6"/>
      <c r="M17" s="6"/>
      <c r="N17" s="6"/>
      <c r="O17" s="6"/>
    </row>
    <row r="18" spans="1:28" s="13" customFormat="1" ht="14.25" customHeight="1" x14ac:dyDescent="0.25">
      <c r="A18" s="11"/>
      <c r="B18" s="267"/>
      <c r="C18" s="267"/>
      <c r="D18" s="267"/>
      <c r="E18" s="267"/>
      <c r="F18" s="112"/>
      <c r="G18" s="111"/>
      <c r="H18" s="116"/>
      <c r="I18" s="116"/>
      <c r="J18" s="12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.75" x14ac:dyDescent="0.25">
      <c r="A19" s="14"/>
      <c r="B19" s="15"/>
      <c r="C19" s="14"/>
      <c r="D19" s="16"/>
      <c r="E19" s="16"/>
      <c r="F19" s="112"/>
      <c r="G19" s="111"/>
      <c r="H19" s="101"/>
      <c r="I19" s="111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61" t="s">
        <v>22</v>
      </c>
      <c r="H22" s="262"/>
      <c r="I22" s="262"/>
      <c r="J22" s="262"/>
      <c r="K22" s="262"/>
      <c r="L22" s="262"/>
      <c r="M22" s="262"/>
      <c r="N22" s="276"/>
      <c r="O22" s="274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53" t="s">
        <v>61</v>
      </c>
      <c r="O23" s="275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43405</v>
      </c>
      <c r="C24" s="54">
        <v>1</v>
      </c>
      <c r="D24" s="66">
        <v>16547</v>
      </c>
      <c r="E24" s="36"/>
      <c r="F24" s="47"/>
      <c r="G24" s="71"/>
      <c r="H24" s="72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16398</v>
      </c>
      <c r="E25" s="36"/>
      <c r="F25" s="47"/>
      <c r="G25" s="71"/>
      <c r="H25" s="72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16478</v>
      </c>
      <c r="E26" s="36"/>
      <c r="F26" s="47"/>
      <c r="G26" s="71"/>
      <c r="H26" s="72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15399</v>
      </c>
      <c r="E27" s="36"/>
      <c r="F27" s="47"/>
      <c r="G27" s="71"/>
      <c r="H27" s="72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15478</v>
      </c>
      <c r="E28" s="36"/>
      <c r="F28" s="47"/>
      <c r="G28" s="71"/>
      <c r="H28" s="72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15258</v>
      </c>
      <c r="E29" s="36"/>
      <c r="F29" s="47"/>
      <c r="G29" s="71"/>
      <c r="H29" s="72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 t="s">
        <v>126</v>
      </c>
      <c r="C30" s="55">
        <v>7</v>
      </c>
      <c r="D30" s="66">
        <v>15624</v>
      </c>
      <c r="E30" s="36">
        <v>7.35</v>
      </c>
      <c r="F30" s="47">
        <v>12.6</v>
      </c>
      <c r="G30" s="71" t="s">
        <v>58</v>
      </c>
      <c r="H30" s="72">
        <v>232</v>
      </c>
      <c r="I30" s="49">
        <v>6</v>
      </c>
      <c r="J30" s="49">
        <v>0.7</v>
      </c>
      <c r="K30" s="49">
        <v>2.1</v>
      </c>
      <c r="L30" s="50" t="s">
        <v>59</v>
      </c>
      <c r="M30" s="49">
        <v>219</v>
      </c>
      <c r="N30" s="71">
        <v>1.5</v>
      </c>
      <c r="O30" s="80" t="s">
        <v>36</v>
      </c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15399</v>
      </c>
      <c r="E31" s="36"/>
      <c r="F31" s="61"/>
      <c r="G31" s="75"/>
      <c r="H31" s="75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15478</v>
      </c>
      <c r="E32" s="36"/>
      <c r="F32" s="47"/>
      <c r="G32" s="71"/>
      <c r="H32" s="76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15258</v>
      </c>
      <c r="E33" s="36"/>
      <c r="F33" s="47"/>
      <c r="G33" s="71"/>
      <c r="H33" s="75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16357</v>
      </c>
      <c r="E34" s="36"/>
      <c r="F34" s="47"/>
      <c r="G34" s="71"/>
      <c r="H34" s="76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16987</v>
      </c>
      <c r="E35" s="36"/>
      <c r="F35" s="47"/>
      <c r="G35" s="71"/>
      <c r="H35" s="75"/>
      <c r="I35" s="49"/>
      <c r="J35" s="49"/>
      <c r="K35" s="49"/>
      <c r="L35" s="50"/>
      <c r="M35" s="49"/>
      <c r="N35" s="71"/>
      <c r="O35" s="80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16234</v>
      </c>
      <c r="E36" s="36"/>
      <c r="F36" s="47"/>
      <c r="G36" s="151"/>
      <c r="H36" s="75"/>
      <c r="I36" s="49"/>
      <c r="J36" s="49"/>
      <c r="K36" s="49"/>
      <c r="L36" s="50"/>
      <c r="M36" s="49"/>
      <c r="N36" s="71"/>
      <c r="O36" s="80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16478</v>
      </c>
      <c r="E37" s="36"/>
      <c r="F37" s="47"/>
      <c r="G37" s="71"/>
      <c r="H37" s="75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15237</v>
      </c>
      <c r="E38" s="36"/>
      <c r="F38" s="47"/>
      <c r="G38" s="71"/>
      <c r="H38" s="76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15369</v>
      </c>
      <c r="E39" s="36"/>
      <c r="F39" s="47"/>
      <c r="G39" s="71"/>
      <c r="H39" s="75"/>
      <c r="I39" s="49"/>
      <c r="J39" s="49"/>
      <c r="K39" s="49"/>
      <c r="L39" s="50"/>
      <c r="M39" s="49"/>
      <c r="N39" s="71"/>
      <c r="O39" s="80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15478</v>
      </c>
      <c r="E40" s="36"/>
      <c r="F40" s="47"/>
      <c r="G40" s="71"/>
      <c r="H40" s="75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15214</v>
      </c>
      <c r="E41" s="36"/>
      <c r="F41" s="47"/>
      <c r="G41" s="71"/>
      <c r="H41" s="76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15321</v>
      </c>
      <c r="E42" s="36"/>
      <c r="F42" s="47"/>
      <c r="G42" s="77"/>
      <c r="H42" s="72"/>
      <c r="I42" s="47"/>
      <c r="J42" s="47"/>
      <c r="K42" s="47"/>
      <c r="L42" s="47"/>
      <c r="M42" s="47"/>
      <c r="N42" s="77"/>
      <c r="O42" s="80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16123</v>
      </c>
      <c r="E43" s="36"/>
      <c r="F43" s="47"/>
      <c r="G43" s="71"/>
      <c r="H43" s="75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16365</v>
      </c>
      <c r="E44" s="36"/>
      <c r="F44" s="47"/>
      <c r="G44" s="71"/>
      <c r="H44" s="76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16987</v>
      </c>
      <c r="E45" s="36"/>
      <c r="F45" s="47"/>
      <c r="G45" s="71"/>
      <c r="H45" s="72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16547</v>
      </c>
      <c r="E46" s="36"/>
      <c r="F46" s="47"/>
      <c r="G46" s="71"/>
      <c r="H46" s="75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16523</v>
      </c>
      <c r="E47" s="36"/>
      <c r="F47" s="47"/>
      <c r="G47" s="71"/>
      <c r="H47" s="76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16357</v>
      </c>
      <c r="E48" s="36"/>
      <c r="F48" s="47"/>
      <c r="G48" s="71"/>
      <c r="H48" s="72"/>
      <c r="I48" s="49"/>
      <c r="J48" s="49"/>
      <c r="K48" s="49"/>
      <c r="L48" s="50"/>
      <c r="M48" s="49"/>
      <c r="N48" s="71"/>
      <c r="O48" s="80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16987</v>
      </c>
      <c r="E49" s="36"/>
      <c r="F49" s="47"/>
      <c r="G49" s="71"/>
      <c r="H49" s="75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81">
        <v>16368</v>
      </c>
      <c r="E50" s="36"/>
      <c r="F50" s="47"/>
      <c r="G50" s="71"/>
      <c r="H50" s="72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15986</v>
      </c>
      <c r="E51" s="36"/>
      <c r="F51" s="47"/>
      <c r="G51" s="71"/>
      <c r="H51" s="75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15478</v>
      </c>
      <c r="E52" s="36"/>
      <c r="F52" s="47"/>
      <c r="G52" s="71"/>
      <c r="H52" s="76"/>
      <c r="I52" s="49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15236</v>
      </c>
      <c r="E53" s="36"/>
      <c r="F53" s="47"/>
      <c r="G53" s="71"/>
      <c r="H53" s="75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/>
      <c r="D54" s="82"/>
      <c r="E54" s="37"/>
      <c r="F54" s="46"/>
      <c r="G54" s="37"/>
      <c r="H54" s="37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B18:E18"/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AB63"/>
  <sheetViews>
    <sheetView tabSelected="1" topLeftCell="A21" zoomScale="75" workbookViewId="0">
      <selection activeCell="F42" sqref="F42"/>
    </sheetView>
  </sheetViews>
  <sheetFormatPr baseColWidth="10" defaultRowHeight="12.75" x14ac:dyDescent="0.2"/>
  <cols>
    <col min="1" max="1" width="1.42578125" style="3" customWidth="1"/>
    <col min="2" max="2" width="18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7" width="11.7109375" style="3" customWidth="1"/>
    <col min="8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263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s="4" customFormat="1" ht="23.25" x14ac:dyDescent="0.35">
      <c r="A3" s="264" t="s">
        <v>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4" customFormat="1" ht="14.25" customHeight="1" x14ac:dyDescent="0.35">
      <c r="A4" s="5"/>
      <c r="B4" s="5"/>
      <c r="C4" s="5"/>
      <c r="D4" s="5"/>
      <c r="E4" s="5"/>
      <c r="F4" s="111"/>
      <c r="G4" s="102"/>
      <c r="H4" s="111"/>
      <c r="I4" s="5"/>
      <c r="J4" s="5"/>
      <c r="K4" s="5"/>
      <c r="L4" s="5"/>
      <c r="M4" s="5"/>
      <c r="N4" s="150"/>
      <c r="O4" s="5"/>
    </row>
    <row r="5" spans="1:15" s="33" customFormat="1" ht="14.25" customHeight="1" x14ac:dyDescent="0.25">
      <c r="A5" s="32">
        <v>0</v>
      </c>
      <c r="B5" s="34" t="s">
        <v>25</v>
      </c>
      <c r="C5" s="32"/>
      <c r="D5" s="32"/>
      <c r="E5" s="32"/>
      <c r="F5" s="112"/>
      <c r="G5" s="102"/>
      <c r="H5" s="111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5">
      <c r="A6" s="32"/>
      <c r="B6" s="34" t="s">
        <v>26</v>
      </c>
      <c r="C6" s="32"/>
      <c r="D6" s="32"/>
      <c r="E6" s="32"/>
      <c r="F6" s="112"/>
      <c r="G6" s="102"/>
      <c r="H6" s="111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5">
      <c r="A7" s="32"/>
      <c r="B7" s="34" t="s">
        <v>27</v>
      </c>
      <c r="C7" s="32"/>
      <c r="D7" s="32"/>
      <c r="E7" s="32"/>
      <c r="F7" s="112"/>
      <c r="G7" s="102"/>
      <c r="H7" s="111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5">
      <c r="A8" s="32"/>
      <c r="B8" s="34" t="s">
        <v>8</v>
      </c>
      <c r="C8" s="32"/>
      <c r="D8" s="32"/>
      <c r="E8" s="32"/>
      <c r="F8" s="112"/>
      <c r="G8" s="102"/>
      <c r="H8" s="111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267" t="s">
        <v>28</v>
      </c>
      <c r="C9" s="267"/>
      <c r="D9" s="267"/>
      <c r="E9" s="267"/>
      <c r="F9" s="113"/>
      <c r="G9" s="102"/>
      <c r="H9" s="111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267" t="s">
        <v>23</v>
      </c>
      <c r="C10" s="267"/>
      <c r="D10" s="267"/>
      <c r="E10" s="267"/>
      <c r="F10" s="113"/>
      <c r="G10" s="102"/>
      <c r="H10" s="111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113"/>
      <c r="G11" s="102"/>
      <c r="H11" s="111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113"/>
      <c r="G12" s="102"/>
      <c r="H12" s="111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113"/>
      <c r="G13" s="102"/>
      <c r="H13" s="111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113"/>
      <c r="G14" s="102"/>
      <c r="H14" s="111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265" t="s">
        <v>1</v>
      </c>
      <c r="C15" s="266"/>
      <c r="D15" s="266"/>
      <c r="E15" s="266"/>
      <c r="F15" s="114"/>
      <c r="G15" s="102"/>
      <c r="H15" s="111"/>
      <c r="I15" s="6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86"/>
      <c r="G16" s="102"/>
      <c r="H16" s="111"/>
      <c r="I16" s="9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11"/>
      <c r="G17" s="102"/>
      <c r="H17" s="111"/>
      <c r="I17" s="6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267"/>
      <c r="C18" s="267"/>
      <c r="D18" s="267"/>
      <c r="E18" s="267"/>
      <c r="F18" s="113"/>
      <c r="G18" s="102"/>
      <c r="H18" s="111"/>
      <c r="I18" s="11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14"/>
      <c r="G19" s="83"/>
      <c r="H19" s="32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268" t="s">
        <v>2</v>
      </c>
      <c r="E21" s="269"/>
      <c r="F21" s="270"/>
      <c r="G21" s="271"/>
      <c r="H21" s="271"/>
      <c r="I21" s="271"/>
      <c r="J21" s="271"/>
      <c r="K21" s="271"/>
      <c r="L21" s="271"/>
      <c r="M21" s="271"/>
      <c r="N21" s="272"/>
      <c r="O21" s="273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257" t="s">
        <v>12</v>
      </c>
      <c r="F22" s="258"/>
      <c r="G22" s="278" t="s">
        <v>22</v>
      </c>
      <c r="H22" s="279"/>
      <c r="I22" s="279"/>
      <c r="J22" s="279"/>
      <c r="K22" s="279"/>
      <c r="L22" s="279"/>
      <c r="M22" s="279"/>
      <c r="N22" s="280"/>
      <c r="O22" s="274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134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152" t="s">
        <v>11</v>
      </c>
      <c r="N23" s="153" t="s">
        <v>61</v>
      </c>
      <c r="O23" s="277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43435</v>
      </c>
      <c r="C24" s="54">
        <v>1</v>
      </c>
      <c r="D24" s="66">
        <v>15236</v>
      </c>
      <c r="E24" s="36"/>
      <c r="F24" s="47"/>
      <c r="G24" s="52"/>
      <c r="H24" s="53"/>
      <c r="I24" s="56"/>
      <c r="J24" s="56"/>
      <c r="K24" s="56"/>
      <c r="L24" s="57"/>
      <c r="M24" s="57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15479</v>
      </c>
      <c r="E25" s="36"/>
      <c r="F25" s="47"/>
      <c r="G25" s="48"/>
      <c r="H25" s="58"/>
      <c r="I25" s="49"/>
      <c r="J25" s="49"/>
      <c r="K25" s="49"/>
      <c r="L25" s="50"/>
      <c r="M25" s="50"/>
      <c r="N25" s="71"/>
      <c r="O25" s="45"/>
      <c r="P25" s="27"/>
      <c r="Q25" s="27"/>
      <c r="R25" s="27"/>
    </row>
    <row r="26" spans="1:28" ht="14.25" x14ac:dyDescent="0.2">
      <c r="A26" s="24"/>
      <c r="B26" s="44" t="s">
        <v>128</v>
      </c>
      <c r="C26" s="55">
        <v>3</v>
      </c>
      <c r="D26" s="66">
        <v>15600</v>
      </c>
      <c r="E26" s="36">
        <v>7.55</v>
      </c>
      <c r="F26" s="47">
        <v>12.8</v>
      </c>
      <c r="G26" s="48" t="s">
        <v>58</v>
      </c>
      <c r="H26" s="48">
        <v>295.7</v>
      </c>
      <c r="I26" s="49">
        <v>4</v>
      </c>
      <c r="J26" s="49">
        <v>0.8</v>
      </c>
      <c r="K26" s="49">
        <v>1.2</v>
      </c>
      <c r="L26" s="50" t="s">
        <v>59</v>
      </c>
      <c r="M26" s="50" t="s">
        <v>60</v>
      </c>
      <c r="N26" s="71">
        <v>0.81</v>
      </c>
      <c r="O26" s="80" t="s">
        <v>36</v>
      </c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15478</v>
      </c>
      <c r="E27" s="36"/>
      <c r="F27" s="47"/>
      <c r="G27" s="48"/>
      <c r="H27" s="48"/>
      <c r="I27" s="47"/>
      <c r="J27" s="49"/>
      <c r="K27" s="49"/>
      <c r="L27" s="50"/>
      <c r="M27" s="50"/>
      <c r="N27" s="71"/>
      <c r="O27" s="80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15478</v>
      </c>
      <c r="E28" s="36"/>
      <c r="F28" s="47"/>
      <c r="G28" s="48"/>
      <c r="H28" s="58"/>
      <c r="I28" s="49"/>
      <c r="J28" s="49"/>
      <c r="K28" s="49"/>
      <c r="L28" s="50"/>
      <c r="M28" s="50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16325</v>
      </c>
      <c r="E29" s="36"/>
      <c r="F29" s="47"/>
      <c r="G29" s="48"/>
      <c r="H29" s="58"/>
      <c r="I29" s="49"/>
      <c r="J29" s="49"/>
      <c r="K29" s="49"/>
      <c r="L29" s="50"/>
      <c r="M29" s="50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16987</v>
      </c>
      <c r="E30" s="36"/>
      <c r="F30" s="47"/>
      <c r="G30" s="48"/>
      <c r="H30" s="48"/>
      <c r="I30" s="49"/>
      <c r="J30" s="49"/>
      <c r="K30" s="49"/>
      <c r="L30" s="50"/>
      <c r="M30" s="50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16367</v>
      </c>
      <c r="E31" s="60"/>
      <c r="F31" s="61"/>
      <c r="G31" s="62"/>
      <c r="H31" s="62"/>
      <c r="I31" s="61"/>
      <c r="J31" s="63"/>
      <c r="K31" s="63"/>
      <c r="L31" s="59"/>
      <c r="M31" s="59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16328</v>
      </c>
      <c r="E32" s="36"/>
      <c r="F32" s="47"/>
      <c r="G32" s="48"/>
      <c r="H32" s="58"/>
      <c r="I32" s="49"/>
      <c r="J32" s="49"/>
      <c r="K32" s="49"/>
      <c r="L32" s="50"/>
      <c r="M32" s="50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15478</v>
      </c>
      <c r="E33" s="36"/>
      <c r="F33" s="47"/>
      <c r="G33" s="48"/>
      <c r="H33" s="58"/>
      <c r="I33" s="49"/>
      <c r="J33" s="49"/>
      <c r="K33" s="49"/>
      <c r="L33" s="50"/>
      <c r="M33" s="50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15935</v>
      </c>
      <c r="E34" s="36"/>
      <c r="F34" s="47"/>
      <c r="G34" s="48"/>
      <c r="H34" s="48"/>
      <c r="I34" s="47"/>
      <c r="J34" s="49"/>
      <c r="K34" s="47"/>
      <c r="L34" s="50"/>
      <c r="M34" s="50"/>
      <c r="N34" s="71"/>
      <c r="O34" s="80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15476</v>
      </c>
      <c r="E35" s="36"/>
      <c r="F35" s="47"/>
      <c r="G35" s="48"/>
      <c r="H35" s="58"/>
      <c r="I35" s="49"/>
      <c r="J35" s="49"/>
      <c r="K35" s="49"/>
      <c r="L35" s="50"/>
      <c r="M35" s="50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15267</v>
      </c>
      <c r="E36" s="36"/>
      <c r="F36" s="47"/>
      <c r="G36" s="48"/>
      <c r="H36" s="58"/>
      <c r="I36" s="49"/>
      <c r="J36" s="49"/>
      <c r="K36" s="49"/>
      <c r="L36" s="50"/>
      <c r="M36" s="50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15687</v>
      </c>
      <c r="E37" s="36"/>
      <c r="F37" s="47"/>
      <c r="G37" s="48"/>
      <c r="H37" s="48"/>
      <c r="I37" s="49"/>
      <c r="J37" s="49"/>
      <c r="K37" s="49"/>
      <c r="L37" s="50"/>
      <c r="M37" s="50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15432</v>
      </c>
      <c r="E38" s="36"/>
      <c r="F38" s="47"/>
      <c r="G38" s="48"/>
      <c r="H38" s="58"/>
      <c r="I38" s="49"/>
      <c r="J38" s="49"/>
      <c r="K38" s="49"/>
      <c r="L38" s="50"/>
      <c r="M38" s="50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16937</v>
      </c>
      <c r="E39" s="36"/>
      <c r="F39" s="47"/>
      <c r="G39" s="48"/>
      <c r="H39" s="58"/>
      <c r="I39" s="49"/>
      <c r="J39" s="49"/>
      <c r="K39" s="49"/>
      <c r="L39" s="50"/>
      <c r="M39" s="50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16489</v>
      </c>
      <c r="E40" s="36"/>
      <c r="F40" s="47"/>
      <c r="G40" s="48"/>
      <c r="H40" s="58"/>
      <c r="I40" s="49"/>
      <c r="J40" s="49"/>
      <c r="K40" s="49"/>
      <c r="L40" s="50"/>
      <c r="M40" s="50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16397</v>
      </c>
      <c r="E41" s="36"/>
      <c r="F41" s="47"/>
      <c r="G41" s="48"/>
      <c r="H41" s="58"/>
      <c r="I41" s="49"/>
      <c r="J41" s="49"/>
      <c r="K41" s="49"/>
      <c r="L41" s="50"/>
      <c r="M41" s="50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15732</v>
      </c>
      <c r="E42" s="36"/>
      <c r="F42" s="47"/>
      <c r="G42" s="47"/>
      <c r="H42" s="47"/>
      <c r="I42" s="47"/>
      <c r="J42" s="47"/>
      <c r="K42" s="47"/>
      <c r="L42" s="47"/>
      <c r="M42" s="154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15398</v>
      </c>
      <c r="E43" s="36"/>
      <c r="F43" s="47"/>
      <c r="G43" s="48"/>
      <c r="H43" s="58"/>
      <c r="I43" s="49"/>
      <c r="J43" s="49"/>
      <c r="K43" s="49"/>
      <c r="L43" s="50"/>
      <c r="M43" s="50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15478</v>
      </c>
      <c r="E44" s="36"/>
      <c r="F44" s="47"/>
      <c r="G44" s="48"/>
      <c r="H44" s="58"/>
      <c r="I44" s="49"/>
      <c r="J44" s="49"/>
      <c r="K44" s="49"/>
      <c r="L44" s="50"/>
      <c r="M44" s="50"/>
      <c r="N44" s="71"/>
      <c r="O44" s="80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16987</v>
      </c>
      <c r="E45" s="36"/>
      <c r="F45" s="47"/>
      <c r="G45" s="48"/>
      <c r="H45" s="58"/>
      <c r="I45" s="49"/>
      <c r="J45" s="49"/>
      <c r="K45" s="49"/>
      <c r="L45" s="50"/>
      <c r="M45" s="50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16397</v>
      </c>
      <c r="E46" s="36"/>
      <c r="F46" s="47"/>
      <c r="G46" s="48"/>
      <c r="H46" s="48"/>
      <c r="I46" s="49"/>
      <c r="J46" s="49"/>
      <c r="K46" s="49"/>
      <c r="L46" s="50"/>
      <c r="M46" s="50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16378</v>
      </c>
      <c r="E47" s="36"/>
      <c r="F47" s="47"/>
      <c r="G47" s="48"/>
      <c r="H47" s="58"/>
      <c r="I47" s="49"/>
      <c r="J47" s="49"/>
      <c r="K47" s="49"/>
      <c r="L47" s="50"/>
      <c r="M47" s="50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15796</v>
      </c>
      <c r="E48" s="36"/>
      <c r="F48" s="47"/>
      <c r="G48" s="48"/>
      <c r="H48" s="58"/>
      <c r="I48" s="49"/>
      <c r="J48" s="49"/>
      <c r="K48" s="49"/>
      <c r="L48" s="50"/>
      <c r="M48" s="50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15937</v>
      </c>
      <c r="E49" s="36"/>
      <c r="F49" s="47"/>
      <c r="G49" s="48"/>
      <c r="H49" s="58"/>
      <c r="I49" s="49"/>
      <c r="J49" s="49"/>
      <c r="K49" s="49"/>
      <c r="L49" s="50"/>
      <c r="M49" s="50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15374</v>
      </c>
      <c r="E50" s="36"/>
      <c r="F50" s="47"/>
      <c r="G50" s="48"/>
      <c r="H50" s="58"/>
      <c r="I50" s="49"/>
      <c r="J50" s="49"/>
      <c r="K50" s="49"/>
      <c r="L50" s="50"/>
      <c r="M50" s="50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15496</v>
      </c>
      <c r="E51" s="36"/>
      <c r="F51" s="47"/>
      <c r="G51" s="48"/>
      <c r="H51" s="58"/>
      <c r="I51" s="49"/>
      <c r="J51" s="49"/>
      <c r="K51" s="49"/>
      <c r="L51" s="50"/>
      <c r="M51" s="50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15438</v>
      </c>
      <c r="E52" s="36"/>
      <c r="F52" s="47"/>
      <c r="G52" s="48"/>
      <c r="H52" s="58"/>
      <c r="I52" s="49"/>
      <c r="J52" s="49"/>
      <c r="K52" s="49"/>
      <c r="L52" s="50"/>
      <c r="M52" s="50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15432</v>
      </c>
      <c r="E53" s="36"/>
      <c r="F53" s="47"/>
      <c r="G53" s="48"/>
      <c r="H53" s="58"/>
      <c r="I53" s="49"/>
      <c r="J53" s="49"/>
      <c r="K53" s="49"/>
      <c r="L53" s="50"/>
      <c r="M53" s="50"/>
      <c r="N53" s="71"/>
      <c r="O53" s="45"/>
    </row>
    <row r="54" spans="1:18" ht="15" thickBot="1" x14ac:dyDescent="0.25">
      <c r="B54" s="28"/>
      <c r="C54" s="51">
        <v>31</v>
      </c>
      <c r="D54" s="67">
        <v>16398</v>
      </c>
      <c r="E54" s="37"/>
      <c r="F54" s="46"/>
      <c r="G54" s="37"/>
      <c r="H54" s="37"/>
      <c r="I54" s="29"/>
      <c r="J54" s="29"/>
      <c r="K54" s="29"/>
      <c r="L54" s="29"/>
      <c r="M54" s="155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B15:E15"/>
    <mergeCell ref="B18:E18"/>
    <mergeCell ref="D21:O21"/>
    <mergeCell ref="A2:O2"/>
    <mergeCell ref="A3:O3"/>
    <mergeCell ref="B9:E9"/>
    <mergeCell ref="B10:E10"/>
    <mergeCell ref="E22:F22"/>
    <mergeCell ref="O22:O23"/>
    <mergeCell ref="G22:N22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2</vt:i4>
      </vt:variant>
    </vt:vector>
  </HeadingPairs>
  <TitlesOfParts>
    <vt:vector size="20" baseType="lpstr">
      <vt:lpstr>ASC 2018</vt:lpstr>
      <vt:lpstr>Nitrógeno total Kj</vt:lpstr>
      <vt:lpstr>Fósforo</vt:lpstr>
      <vt:lpstr>SST</vt:lpstr>
      <vt:lpstr>Cloruros</vt:lpstr>
      <vt:lpstr>Base datos</vt:lpstr>
      <vt:lpstr>Enero 18</vt:lpstr>
      <vt:lpstr>Febrero 18</vt:lpstr>
      <vt:lpstr>Marzo 18</vt:lpstr>
      <vt:lpstr>Abril 18</vt:lpstr>
      <vt:lpstr>Mayo 18</vt:lpstr>
      <vt:lpstr>Junio 18</vt:lpstr>
      <vt:lpstr>Julio 18</vt:lpstr>
      <vt:lpstr>Agosto 18</vt:lpstr>
      <vt:lpstr>Sept 18</vt:lpstr>
      <vt:lpstr>Oct 18</vt:lpstr>
      <vt:lpstr>Nov 18</vt:lpstr>
      <vt:lpstr>Dic 18</vt:lpstr>
      <vt:lpstr>'Abril 18'!Área_de_impresión</vt:lpstr>
      <vt:lpstr>'Enero 18'!Área_de_impresión</vt:lpstr>
    </vt:vector>
  </TitlesOfParts>
  <Company>SISS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csoto</dc:creator>
  <cp:lastModifiedBy>Leonardo Moreno</cp:lastModifiedBy>
  <cp:lastPrinted>2016-10-31T11:42:20Z</cp:lastPrinted>
  <dcterms:created xsi:type="dcterms:W3CDTF">2006-09-20T15:46:52Z</dcterms:created>
  <dcterms:modified xsi:type="dcterms:W3CDTF">2021-08-19T14:32:45Z</dcterms:modified>
</cp:coreProperties>
</file>